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4505" yWindow="-15" windowWidth="14310" windowHeight="14205" tabRatio="732" activeTab="3"/>
  </bookViews>
  <sheets>
    <sheet name="Naslov" sheetId="1" r:id="rId1"/>
    <sheet name="RekSkupaj" sheetId="8" r:id="rId2"/>
    <sheet name="RekPredor" sheetId="7" r:id="rId3"/>
    <sheet name="PopisPredor" sheetId="4" r:id="rId4"/>
    <sheet name="RekResRov" sheetId="9" r:id="rId5"/>
    <sheet name="PopisResRov" sheetId="12" r:id="rId6"/>
    <sheet name="RekOdvod" sheetId="13" r:id="rId7"/>
    <sheet name="PopisOdvod" sheetId="16" r:id="rId8"/>
    <sheet name="RekStrojna" sheetId="10" r:id="rId9"/>
    <sheet name="PopisStrojna" sheetId="18" r:id="rId10"/>
    <sheet name="RekElektro" sheetId="11" r:id="rId11"/>
    <sheet name="PopisElektro" sheetId="24" r:id="rId12"/>
    <sheet name="RekRazs" sheetId="17" r:id="rId13"/>
    <sheet name="PopisRazs" sheetId="22" r:id="rId14"/>
    <sheet name="List1" sheetId="6" r:id="rId15"/>
  </sheets>
  <definedNames>
    <definedName name="Print_Area_MI_1" localSheetId="11">#REF!</definedName>
    <definedName name="Print_Area_MI_1" localSheetId="7">#REF!</definedName>
    <definedName name="Print_Area_MI_1" localSheetId="13">#REF!</definedName>
    <definedName name="Print_Area_MI_1" localSheetId="9">#REF!</definedName>
    <definedName name="Print_Area_MI_1" localSheetId="12">#REF!</definedName>
    <definedName name="Print_Area_MI_1">#REF!</definedName>
    <definedName name="_xlnm.Print_Titles" localSheetId="11">PopisElektro!$1:$3</definedName>
    <definedName name="_xlnm.Print_Titles" localSheetId="7">PopisOdvod!$1:$3</definedName>
    <definedName name="_xlnm.Print_Titles" localSheetId="3">PopisPredor!$1:$3</definedName>
    <definedName name="_xlnm.Print_Titles" localSheetId="13">PopisRazs!$1:$3</definedName>
    <definedName name="_xlnm.Print_Titles" localSheetId="5">PopisResRov!$1:$3</definedName>
    <definedName name="_xlnm.Print_Titles" localSheetId="9">PopisStrojna!$1:$3</definedName>
  </definedNames>
  <calcPr calcId="114210" fullCalcOnLoad="1"/>
</workbook>
</file>

<file path=xl/calcChain.xml><?xml version="1.0" encoding="utf-8"?>
<calcChain xmlns="http://schemas.openxmlformats.org/spreadsheetml/2006/main">
  <c r="I695" i="24"/>
  <c r="G36" i="11"/>
  <c r="C36"/>
  <c r="B36"/>
  <c r="G34"/>
  <c r="C34"/>
  <c r="B34"/>
  <c r="G33"/>
  <c r="C33"/>
  <c r="B33"/>
  <c r="G32"/>
  <c r="C32"/>
  <c r="B32"/>
  <c r="G31"/>
  <c r="C31"/>
  <c r="B31"/>
  <c r="G30"/>
  <c r="C30"/>
  <c r="B30"/>
  <c r="G29"/>
  <c r="C29"/>
  <c r="B29"/>
  <c r="G28"/>
  <c r="C28"/>
  <c r="B28"/>
  <c r="G27"/>
  <c r="C27"/>
  <c r="B27"/>
  <c r="G26"/>
  <c r="C26"/>
  <c r="B26"/>
  <c r="G25"/>
  <c r="C25"/>
  <c r="B25"/>
  <c r="G24"/>
  <c r="C24"/>
  <c r="B24"/>
  <c r="G23"/>
  <c r="C23"/>
  <c r="B23"/>
  <c r="G22"/>
  <c r="C22"/>
  <c r="B22"/>
  <c r="G21"/>
  <c r="C21"/>
  <c r="B21"/>
  <c r="G20"/>
  <c r="C20"/>
  <c r="B20"/>
  <c r="G19"/>
  <c r="C19"/>
  <c r="B19"/>
  <c r="G18"/>
  <c r="C18"/>
  <c r="B18"/>
  <c r="C17"/>
  <c r="B17"/>
  <c r="G15"/>
  <c r="C15"/>
  <c r="B15"/>
  <c r="G14"/>
  <c r="C14"/>
  <c r="B14"/>
  <c r="G13"/>
  <c r="C13"/>
  <c r="B13"/>
  <c r="G12"/>
  <c r="C12"/>
  <c r="B12"/>
  <c r="C11"/>
  <c r="B11"/>
  <c r="G9"/>
  <c r="C9"/>
  <c r="B9"/>
  <c r="G8"/>
  <c r="C8"/>
  <c r="B8"/>
  <c r="C7"/>
  <c r="B7"/>
  <c r="I693" i="24"/>
  <c r="I684"/>
  <c r="I685"/>
  <c r="I686"/>
  <c r="I687"/>
  <c r="I666"/>
  <c r="I667"/>
  <c r="I668"/>
  <c r="I669"/>
  <c r="I670"/>
  <c r="I671"/>
  <c r="I672"/>
  <c r="I673"/>
  <c r="I674"/>
  <c r="I675"/>
  <c r="I676"/>
  <c r="I655"/>
  <c r="I656"/>
  <c r="I648"/>
  <c r="I690"/>
  <c r="I683"/>
  <c r="I680"/>
  <c r="I679"/>
  <c r="I663"/>
  <c r="I660"/>
  <c r="I659"/>
  <c r="I654"/>
  <c r="I651"/>
  <c r="I617"/>
  <c r="I618"/>
  <c r="I619"/>
  <c r="I620"/>
  <c r="I621"/>
  <c r="I622"/>
  <c r="I623"/>
  <c r="I624"/>
  <c r="I625"/>
  <c r="I626"/>
  <c r="I627"/>
  <c r="I628"/>
  <c r="I629"/>
  <c r="I631"/>
  <c r="I632"/>
  <c r="I633"/>
  <c r="I634"/>
  <c r="I635"/>
  <c r="I636"/>
  <c r="I637"/>
  <c r="I638"/>
  <c r="I639"/>
  <c r="I640"/>
  <c r="I593"/>
  <c r="I594"/>
  <c r="I595"/>
  <c r="I596"/>
  <c r="I597"/>
  <c r="I599"/>
  <c r="I600"/>
  <c r="I601"/>
  <c r="I602"/>
  <c r="I603"/>
  <c r="I604"/>
  <c r="I605"/>
  <c r="I606"/>
  <c r="I575"/>
  <c r="I577"/>
  <c r="I579"/>
  <c r="I580"/>
  <c r="I581"/>
  <c r="I582"/>
  <c r="I583"/>
  <c r="I560"/>
  <c r="I561"/>
  <c r="I562"/>
  <c r="I563"/>
  <c r="I564"/>
  <c r="I565"/>
  <c r="E567"/>
  <c r="I539"/>
  <c r="I540"/>
  <c r="I541"/>
  <c r="I542"/>
  <c r="I544"/>
  <c r="I545"/>
  <c r="I546"/>
  <c r="I547"/>
  <c r="I548"/>
  <c r="I549"/>
  <c r="I522"/>
  <c r="I524"/>
  <c r="I525"/>
  <c r="I526"/>
  <c r="I527"/>
  <c r="I528"/>
  <c r="I529"/>
  <c r="I505"/>
  <c r="I507"/>
  <c r="E515"/>
  <c r="I498"/>
  <c r="I499"/>
  <c r="I500"/>
  <c r="I501"/>
  <c r="I502"/>
  <c r="I503"/>
  <c r="I504"/>
  <c r="I508"/>
  <c r="I509"/>
  <c r="I510"/>
  <c r="I511"/>
  <c r="I479"/>
  <c r="I481"/>
  <c r="I482"/>
  <c r="I483"/>
  <c r="I484"/>
  <c r="I485"/>
  <c r="I486"/>
  <c r="I433"/>
  <c r="I434"/>
  <c r="I435"/>
  <c r="I436"/>
  <c r="I438"/>
  <c r="I439"/>
  <c r="I440"/>
  <c r="I441"/>
  <c r="I442"/>
  <c r="I443"/>
  <c r="I444"/>
  <c r="I446"/>
  <c r="I447"/>
  <c r="I448"/>
  <c r="I449"/>
  <c r="I450"/>
  <c r="I452"/>
  <c r="I453"/>
  <c r="I454"/>
  <c r="I455"/>
  <c r="I456"/>
  <c r="I457"/>
  <c r="I458"/>
  <c r="I459"/>
  <c r="I462"/>
  <c r="I463"/>
  <c r="I464"/>
  <c r="I466"/>
  <c r="I467"/>
  <c r="I468"/>
  <c r="I469"/>
  <c r="I470"/>
  <c r="I407"/>
  <c r="I408"/>
  <c r="I409"/>
  <c r="I410"/>
  <c r="I411"/>
  <c r="I412"/>
  <c r="I413"/>
  <c r="I415"/>
  <c r="I416"/>
  <c r="I417"/>
  <c r="I418"/>
  <c r="I419"/>
  <c r="I420"/>
  <c r="I421"/>
  <c r="I422"/>
  <c r="I423"/>
  <c r="I383"/>
  <c r="I384"/>
  <c r="I385"/>
  <c r="I387"/>
  <c r="I388"/>
  <c r="I389"/>
  <c r="I390"/>
  <c r="I392"/>
  <c r="I393"/>
  <c r="I394"/>
  <c r="I395"/>
  <c r="I396"/>
  <c r="I397"/>
  <c r="I337"/>
  <c r="I338"/>
  <c r="I339"/>
  <c r="I340"/>
  <c r="I342"/>
  <c r="I343"/>
  <c r="I345"/>
  <c r="I346"/>
  <c r="I347"/>
  <c r="I348"/>
  <c r="I350"/>
  <c r="I351"/>
  <c r="I352"/>
  <c r="I354"/>
  <c r="I355"/>
  <c r="I356"/>
  <c r="I358"/>
  <c r="I359"/>
  <c r="I360"/>
  <c r="I361"/>
  <c r="I362"/>
  <c r="I363"/>
  <c r="I364"/>
  <c r="I365"/>
  <c r="I366"/>
  <c r="I367"/>
  <c r="I368"/>
  <c r="I369"/>
  <c r="I370"/>
  <c r="I371"/>
  <c r="I372"/>
  <c r="I373"/>
  <c r="I323"/>
  <c r="I324"/>
  <c r="I325"/>
  <c r="I326"/>
  <c r="I327"/>
  <c r="I328"/>
  <c r="E330"/>
  <c r="I269"/>
  <c r="I270"/>
  <c r="I272"/>
  <c r="I273"/>
  <c r="I274"/>
  <c r="I275"/>
  <c r="I277"/>
  <c r="I278"/>
  <c r="I279"/>
  <c r="I280"/>
  <c r="I281"/>
  <c r="I283"/>
  <c r="I284"/>
  <c r="I285"/>
  <c r="I286"/>
  <c r="I287"/>
  <c r="I288"/>
  <c r="I289"/>
  <c r="I248"/>
  <c r="I249"/>
  <c r="I250"/>
  <c r="I251"/>
  <c r="E257"/>
  <c r="I244"/>
  <c r="I245"/>
  <c r="I246"/>
  <c r="I247"/>
  <c r="I252"/>
  <c r="I253"/>
  <c r="I254"/>
  <c r="I255"/>
  <c r="E695"/>
  <c r="E642"/>
  <c r="I615"/>
  <c r="E608"/>
  <c r="I592"/>
  <c r="E585"/>
  <c r="I574"/>
  <c r="I558"/>
  <c r="E552"/>
  <c r="I550"/>
  <c r="I538"/>
  <c r="E531"/>
  <c r="I521"/>
  <c r="I513"/>
  <c r="I512"/>
  <c r="I496"/>
  <c r="E489"/>
  <c r="I487"/>
  <c r="I478"/>
  <c r="E472"/>
  <c r="E425"/>
  <c r="I406"/>
  <c r="E400"/>
  <c r="I398"/>
  <c r="I382"/>
  <c r="E375"/>
  <c r="I336"/>
  <c r="I321"/>
  <c r="E315"/>
  <c r="I313"/>
  <c r="I222"/>
  <c r="I223"/>
  <c r="I224"/>
  <c r="I225"/>
  <c r="I226"/>
  <c r="I227"/>
  <c r="I228"/>
  <c r="I229"/>
  <c r="I230"/>
  <c r="I231"/>
  <c r="I232"/>
  <c r="I233"/>
  <c r="I234"/>
  <c r="I190"/>
  <c r="I191"/>
  <c r="I192"/>
  <c r="I193"/>
  <c r="I194"/>
  <c r="I195"/>
  <c r="I196"/>
  <c r="I197"/>
  <c r="I198"/>
  <c r="I199"/>
  <c r="I200"/>
  <c r="I201"/>
  <c r="E213"/>
  <c r="E236"/>
  <c r="I185"/>
  <c r="I186"/>
  <c r="I187"/>
  <c r="I188"/>
  <c r="I189"/>
  <c r="I202"/>
  <c r="I203"/>
  <c r="I204"/>
  <c r="I205"/>
  <c r="I206"/>
  <c r="I207"/>
  <c r="I208"/>
  <c r="I209"/>
  <c r="I210"/>
  <c r="I211"/>
  <c r="I375"/>
  <c r="I106"/>
  <c r="I552"/>
  <c r="I113"/>
  <c r="I585"/>
  <c r="I115"/>
  <c r="I642"/>
  <c r="I315"/>
  <c r="I425"/>
  <c r="I108"/>
  <c r="I489"/>
  <c r="I110"/>
  <c r="I515"/>
  <c r="I111"/>
  <c r="I330"/>
  <c r="I105"/>
  <c r="I400"/>
  <c r="I107"/>
  <c r="I472"/>
  <c r="I109"/>
  <c r="I531"/>
  <c r="I112"/>
  <c r="I567"/>
  <c r="I114"/>
  <c r="I608"/>
  <c r="I116"/>
  <c r="I172"/>
  <c r="I173"/>
  <c r="I174"/>
  <c r="I169"/>
  <c r="I170"/>
  <c r="I171"/>
  <c r="E176"/>
  <c r="E291"/>
  <c r="I163"/>
  <c r="I164"/>
  <c r="I165"/>
  <c r="I166"/>
  <c r="I167"/>
  <c r="I168"/>
  <c r="I161"/>
  <c r="I162"/>
  <c r="I160"/>
  <c r="I158"/>
  <c r="I146"/>
  <c r="I147"/>
  <c r="I148"/>
  <c r="I149"/>
  <c r="I150"/>
  <c r="I151"/>
  <c r="I152"/>
  <c r="I153"/>
  <c r="I154"/>
  <c r="I155"/>
  <c r="I156"/>
  <c r="I157"/>
  <c r="I144"/>
  <c r="I142"/>
  <c r="I143"/>
  <c r="I129"/>
  <c r="I130"/>
  <c r="I131"/>
  <c r="I132"/>
  <c r="I133"/>
  <c r="I134"/>
  <c r="I135"/>
  <c r="I136"/>
  <c r="I137"/>
  <c r="I138"/>
  <c r="I139"/>
  <c r="I140"/>
  <c r="I141"/>
  <c r="E307"/>
  <c r="I305"/>
  <c r="E299"/>
  <c r="I297"/>
  <c r="I267"/>
  <c r="I243"/>
  <c r="I242"/>
  <c r="I221"/>
  <c r="I220"/>
  <c r="I219"/>
  <c r="I184"/>
  <c r="I183"/>
  <c r="I182"/>
  <c r="I66" i="18"/>
  <c r="I100" i="22"/>
  <c r="I67"/>
  <c r="I92" i="24"/>
  <c r="I91"/>
  <c r="I90"/>
  <c r="I87"/>
  <c r="I86"/>
  <c r="I85"/>
  <c r="I82"/>
  <c r="I81"/>
  <c r="I80"/>
  <c r="I77"/>
  <c r="I76"/>
  <c r="I75"/>
  <c r="I72"/>
  <c r="I71"/>
  <c r="I70"/>
  <c r="I67"/>
  <c r="I66"/>
  <c r="I65"/>
  <c r="I62"/>
  <c r="I61"/>
  <c r="I60"/>
  <c r="I57"/>
  <c r="I56"/>
  <c r="I55"/>
  <c r="I52"/>
  <c r="I51"/>
  <c r="I50"/>
  <c r="I47"/>
  <c r="I46"/>
  <c r="I45"/>
  <c r="I42"/>
  <c r="I41"/>
  <c r="I40"/>
  <c r="I37"/>
  <c r="I36"/>
  <c r="I35"/>
  <c r="I32"/>
  <c r="I31"/>
  <c r="I30"/>
  <c r="I27"/>
  <c r="I26"/>
  <c r="I25"/>
  <c r="I22"/>
  <c r="I21"/>
  <c r="I20"/>
  <c r="I17"/>
  <c r="I16"/>
  <c r="I15"/>
  <c r="I128"/>
  <c r="I127"/>
  <c r="I126"/>
  <c r="E118"/>
  <c r="E94"/>
  <c r="I12"/>
  <c r="I11"/>
  <c r="I10"/>
  <c r="I257"/>
  <c r="I103"/>
  <c r="I176"/>
  <c r="I100"/>
  <c r="I236"/>
  <c r="I102"/>
  <c r="I291"/>
  <c r="I104"/>
  <c r="I307"/>
  <c r="I299"/>
  <c r="I213"/>
  <c r="I101"/>
  <c r="I94"/>
  <c r="I18" i="22"/>
  <c r="I17"/>
  <c r="I65"/>
  <c r="I64"/>
  <c r="I118" i="24"/>
  <c r="I53" i="22"/>
  <c r="I54"/>
  <c r="I55"/>
  <c r="I56"/>
  <c r="I48"/>
  <c r="I94"/>
  <c r="I95"/>
  <c r="I96"/>
  <c r="I97"/>
  <c r="I98"/>
  <c r="I99"/>
  <c r="I82"/>
  <c r="I83"/>
  <c r="I72"/>
  <c r="I73"/>
  <c r="I74"/>
  <c r="I75"/>
  <c r="I76"/>
  <c r="I77"/>
  <c r="I78"/>
  <c r="I79"/>
  <c r="I80"/>
  <c r="I81"/>
  <c r="I30"/>
  <c r="I31"/>
  <c r="I32"/>
  <c r="I33"/>
  <c r="I34"/>
  <c r="I35"/>
  <c r="I36"/>
  <c r="I37"/>
  <c r="I38"/>
  <c r="I39"/>
  <c r="I40"/>
  <c r="I41"/>
  <c r="I42"/>
  <c r="I43"/>
  <c r="I44"/>
  <c r="I45"/>
  <c r="I46"/>
  <c r="I47"/>
  <c r="I49"/>
  <c r="I50"/>
  <c r="I51"/>
  <c r="I52"/>
  <c r="I57"/>
  <c r="I58"/>
  <c r="I59"/>
  <c r="I60"/>
  <c r="I61"/>
  <c r="I62"/>
  <c r="I63"/>
  <c r="I66"/>
  <c r="C12" i="17"/>
  <c r="B12"/>
  <c r="E102" i="22"/>
  <c r="I93"/>
  <c r="I92"/>
  <c r="I91"/>
  <c r="I11"/>
  <c r="I12"/>
  <c r="I13"/>
  <c r="I14"/>
  <c r="I15"/>
  <c r="I16"/>
  <c r="I102"/>
  <c r="G12" i="17"/>
  <c r="I809" i="4"/>
  <c r="I810"/>
  <c r="I811"/>
  <c r="I808"/>
  <c r="I807"/>
  <c r="I376" i="12"/>
  <c r="I375"/>
  <c r="I373"/>
  <c r="I372"/>
  <c r="I648" i="4"/>
  <c r="I649"/>
  <c r="I650"/>
  <c r="I647"/>
  <c r="I646"/>
  <c r="I645"/>
  <c r="I123"/>
  <c r="I280" i="12"/>
  <c r="I313"/>
  <c r="I521" i="4"/>
  <c r="I634"/>
  <c r="I613"/>
  <c r="I131"/>
  <c r="I130"/>
  <c r="I55"/>
  <c r="I97" i="18"/>
  <c r="I98"/>
  <c r="I91"/>
  <c r="I92"/>
  <c r="I93"/>
  <c r="I94"/>
  <c r="I90"/>
  <c r="I83"/>
  <c r="I82"/>
  <c r="I85"/>
  <c r="I86"/>
  <c r="I87"/>
  <c r="I88"/>
  <c r="I95"/>
  <c r="I96"/>
  <c r="I102"/>
  <c r="I76"/>
  <c r="I77"/>
  <c r="I78"/>
  <c r="I64"/>
  <c r="I65"/>
  <c r="I56"/>
  <c r="I32"/>
  <c r="I33"/>
  <c r="I34"/>
  <c r="I11"/>
  <c r="I12"/>
  <c r="C10" i="17"/>
  <c r="B10"/>
  <c r="C8"/>
  <c r="B8"/>
  <c r="E85" i="22"/>
  <c r="I71"/>
  <c r="I70"/>
  <c r="I29"/>
  <c r="I28"/>
  <c r="I27"/>
  <c r="E21"/>
  <c r="I10"/>
  <c r="I9"/>
  <c r="I8"/>
  <c r="I19"/>
  <c r="I85"/>
  <c r="G10" i="17"/>
  <c r="I21" i="22"/>
  <c r="G8" i="17"/>
  <c r="C10" i="10"/>
  <c r="B10"/>
  <c r="C8"/>
  <c r="B8"/>
  <c r="E104" i="18"/>
  <c r="I101"/>
  <c r="I84"/>
  <c r="I75"/>
  <c r="I74"/>
  <c r="E68"/>
  <c r="I63"/>
  <c r="I60"/>
  <c r="I59"/>
  <c r="I55"/>
  <c r="I54"/>
  <c r="I37"/>
  <c r="I15"/>
  <c r="I10"/>
  <c r="I9"/>
  <c r="I8"/>
  <c r="C23" i="8"/>
  <c r="B23"/>
  <c r="I68" i="18"/>
  <c r="G8" i="10"/>
  <c r="I104" i="18"/>
  <c r="G10" i="10"/>
  <c r="G16" i="17"/>
  <c r="G23" i="8"/>
  <c r="A1" i="17"/>
  <c r="G19"/>
  <c r="G21"/>
  <c r="I234" i="16"/>
  <c r="I235"/>
  <c r="I236"/>
  <c r="I237"/>
  <c r="I238"/>
  <c r="I218"/>
  <c r="I219"/>
  <c r="I220"/>
  <c r="I221"/>
  <c r="C14" i="13"/>
  <c r="B14"/>
  <c r="E262" i="16"/>
  <c r="I260"/>
  <c r="I259"/>
  <c r="I258"/>
  <c r="I257"/>
  <c r="I254"/>
  <c r="I253"/>
  <c r="I252"/>
  <c r="I251"/>
  <c r="I250"/>
  <c r="I248"/>
  <c r="I247"/>
  <c r="I246"/>
  <c r="I245"/>
  <c r="I244"/>
  <c r="I243"/>
  <c r="I242"/>
  <c r="I233"/>
  <c r="I232"/>
  <c r="I231"/>
  <c r="I230"/>
  <c r="I229"/>
  <c r="I228"/>
  <c r="I227"/>
  <c r="I226"/>
  <c r="I225"/>
  <c r="I224"/>
  <c r="I217"/>
  <c r="I216"/>
  <c r="I262"/>
  <c r="G14" i="13"/>
  <c r="C12"/>
  <c r="B12"/>
  <c r="C10"/>
  <c r="B10"/>
  <c r="B8"/>
  <c r="C8"/>
  <c r="I176" i="16"/>
  <c r="I175"/>
  <c r="I208"/>
  <c r="I207"/>
  <c r="I206"/>
  <c r="I205"/>
  <c r="I202"/>
  <c r="I201"/>
  <c r="I200"/>
  <c r="I199"/>
  <c r="I198"/>
  <c r="I197"/>
  <c r="I196"/>
  <c r="I195"/>
  <c r="I194"/>
  <c r="I193"/>
  <c r="I192"/>
  <c r="I191"/>
  <c r="I190"/>
  <c r="I188"/>
  <c r="I187"/>
  <c r="I186"/>
  <c r="I185"/>
  <c r="I184"/>
  <c r="I183"/>
  <c r="I182"/>
  <c r="I181"/>
  <c r="I180"/>
  <c r="I179"/>
  <c r="I172"/>
  <c r="I169"/>
  <c r="I168"/>
  <c r="I167"/>
  <c r="I166"/>
  <c r="I165"/>
  <c r="I164"/>
  <c r="I163"/>
  <c r="I160"/>
  <c r="E210"/>
  <c r="I150"/>
  <c r="I151"/>
  <c r="I152"/>
  <c r="I210"/>
  <c r="G12" i="13"/>
  <c r="I135" i="16"/>
  <c r="I136"/>
  <c r="I137"/>
  <c r="I138"/>
  <c r="I139"/>
  <c r="I140"/>
  <c r="I141"/>
  <c r="I142"/>
  <c r="I143"/>
  <c r="I144"/>
  <c r="I145"/>
  <c r="I146"/>
  <c r="I132"/>
  <c r="I133"/>
  <c r="I134"/>
  <c r="I116"/>
  <c r="I117"/>
  <c r="I118"/>
  <c r="I119"/>
  <c r="I120"/>
  <c r="I121"/>
  <c r="I122"/>
  <c r="I123"/>
  <c r="I124"/>
  <c r="I125"/>
  <c r="I126"/>
  <c r="I127"/>
  <c r="I128"/>
  <c r="I129"/>
  <c r="I130"/>
  <c r="I131"/>
  <c r="I110"/>
  <c r="I111"/>
  <c r="I112"/>
  <c r="I100"/>
  <c r="I101"/>
  <c r="I102"/>
  <c r="I103"/>
  <c r="I93"/>
  <c r="I89"/>
  <c r="I109"/>
  <c r="I106"/>
  <c r="I99"/>
  <c r="I98"/>
  <c r="I95"/>
  <c r="I94"/>
  <c r="I88"/>
  <c r="I80"/>
  <c r="I81"/>
  <c r="I82"/>
  <c r="I83"/>
  <c r="I84"/>
  <c r="I85"/>
  <c r="I63"/>
  <c r="I64"/>
  <c r="I65"/>
  <c r="I50"/>
  <c r="I41"/>
  <c r="I36"/>
  <c r="I37"/>
  <c r="I38"/>
  <c r="I32"/>
  <c r="I14"/>
  <c r="I15"/>
  <c r="I16"/>
  <c r="I17"/>
  <c r="I18"/>
  <c r="I19"/>
  <c r="I20"/>
  <c r="I21"/>
  <c r="I22"/>
  <c r="I23"/>
  <c r="I24"/>
  <c r="I25"/>
  <c r="I26"/>
  <c r="I27"/>
  <c r="I28"/>
  <c r="I29"/>
  <c r="E154"/>
  <c r="I149"/>
  <c r="I79"/>
  <c r="I78"/>
  <c r="I77"/>
  <c r="I74"/>
  <c r="I73"/>
  <c r="E67"/>
  <c r="I62"/>
  <c r="I59"/>
  <c r="I58"/>
  <c r="I57"/>
  <c r="I56"/>
  <c r="I55"/>
  <c r="I54"/>
  <c r="I53"/>
  <c r="I49"/>
  <c r="I46"/>
  <c r="I43"/>
  <c r="I42"/>
  <c r="I13"/>
  <c r="I10"/>
  <c r="I9"/>
  <c r="I8"/>
  <c r="I67"/>
  <c r="G8" i="13"/>
  <c r="I154" i="16"/>
  <c r="G10" i="13"/>
  <c r="I453" i="12"/>
  <c r="I913" i="4"/>
  <c r="I93"/>
  <c r="I10" i="12"/>
  <c r="I910" i="4"/>
  <c r="I872"/>
  <c r="I800"/>
  <c r="E768"/>
  <c r="I640"/>
  <c r="I642"/>
  <c r="I641"/>
  <c r="I590"/>
  <c r="I589"/>
  <c r="I579"/>
  <c r="I907"/>
  <c r="I905"/>
  <c r="I520"/>
  <c r="I207" i="12"/>
  <c r="I352" i="4"/>
  <c r="I29"/>
  <c r="C17" i="8"/>
  <c r="B17"/>
  <c r="G17"/>
  <c r="G20" i="13"/>
  <c r="A1"/>
  <c r="G23"/>
  <c r="G25"/>
  <c r="I82" i="12"/>
  <c r="I77"/>
  <c r="I26"/>
  <c r="C25" i="9"/>
  <c r="B25"/>
  <c r="C23"/>
  <c r="B23"/>
  <c r="C21"/>
  <c r="B21"/>
  <c r="C19"/>
  <c r="B19"/>
  <c r="C17"/>
  <c r="B17"/>
  <c r="C15"/>
  <c r="B15"/>
  <c r="C13"/>
  <c r="B13"/>
  <c r="C11"/>
  <c r="B11"/>
  <c r="C9"/>
  <c r="B9"/>
  <c r="E455" i="12"/>
  <c r="I450"/>
  <c r="I449"/>
  <c r="E443"/>
  <c r="I441"/>
  <c r="I443"/>
  <c r="E433"/>
  <c r="I431"/>
  <c r="I430"/>
  <c r="I429"/>
  <c r="E415"/>
  <c r="I413"/>
  <c r="I410"/>
  <c r="I409"/>
  <c r="I406"/>
  <c r="I403"/>
  <c r="E378"/>
  <c r="I369"/>
  <c r="I366"/>
  <c r="I363"/>
  <c r="I362"/>
  <c r="I359"/>
  <c r="I358"/>
  <c r="I357"/>
  <c r="I356"/>
  <c r="I355"/>
  <c r="I352"/>
  <c r="I349"/>
  <c r="I346"/>
  <c r="I343"/>
  <c r="I342"/>
  <c r="I339"/>
  <c r="I336"/>
  <c r="I333"/>
  <c r="I330"/>
  <c r="I327"/>
  <c r="I326"/>
  <c r="I325"/>
  <c r="E315"/>
  <c r="I312"/>
  <c r="I309"/>
  <c r="I306"/>
  <c r="I305"/>
  <c r="I302"/>
  <c r="I301"/>
  <c r="I298"/>
  <c r="I295"/>
  <c r="I292"/>
  <c r="I289"/>
  <c r="I288"/>
  <c r="I285"/>
  <c r="I284"/>
  <c r="I283"/>
  <c r="I279"/>
  <c r="I278"/>
  <c r="I275"/>
  <c r="I272"/>
  <c r="I271"/>
  <c r="E237"/>
  <c r="I235"/>
  <c r="I232"/>
  <c r="I229"/>
  <c r="I226"/>
  <c r="I223"/>
  <c r="I222"/>
  <c r="I219"/>
  <c r="I218"/>
  <c r="I215"/>
  <c r="I214"/>
  <c r="I211"/>
  <c r="I210"/>
  <c r="I204"/>
  <c r="I201"/>
  <c r="I200"/>
  <c r="I199"/>
  <c r="E96"/>
  <c r="I94"/>
  <c r="I91"/>
  <c r="I88"/>
  <c r="I85"/>
  <c r="I81"/>
  <c r="I78"/>
  <c r="I76"/>
  <c r="E28"/>
  <c r="I23"/>
  <c r="I22"/>
  <c r="I19"/>
  <c r="I16"/>
  <c r="I15"/>
  <c r="I12"/>
  <c r="I11"/>
  <c r="I881" i="4"/>
  <c r="I882"/>
  <c r="I883"/>
  <c r="I884"/>
  <c r="I885"/>
  <c r="I886"/>
  <c r="I887"/>
  <c r="I888"/>
  <c r="I889"/>
  <c r="I890"/>
  <c r="B35" i="7"/>
  <c r="C35"/>
  <c r="I896" i="4"/>
  <c r="E898"/>
  <c r="I895"/>
  <c r="I894"/>
  <c r="I893"/>
  <c r="I892"/>
  <c r="I891"/>
  <c r="I378" i="12"/>
  <c r="G17" i="9"/>
  <c r="I96" i="12"/>
  <c r="G11" i="9"/>
  <c r="I455" i="12"/>
  <c r="I28"/>
  <c r="G9" i="9"/>
  <c r="I237" i="12"/>
  <c r="G13" i="9"/>
  <c r="I315" i="12"/>
  <c r="G15" i="9"/>
  <c r="I415" i="12"/>
  <c r="G19" i="9"/>
  <c r="I433" i="12"/>
  <c r="G21" i="9"/>
  <c r="G25"/>
  <c r="I898" i="4"/>
  <c r="G35" i="7"/>
  <c r="G23" i="9"/>
  <c r="I909" i="4"/>
  <c r="I519"/>
  <c r="I623"/>
  <c r="I701"/>
  <c r="I624"/>
  <c r="I622"/>
  <c r="I466"/>
  <c r="I477"/>
  <c r="I470"/>
  <c r="I338"/>
  <c r="I340"/>
  <c r="I336"/>
  <c r="I199"/>
  <c r="I862"/>
  <c r="I224"/>
  <c r="I183"/>
  <c r="B21" i="8"/>
  <c r="B19"/>
  <c r="B15"/>
  <c r="B13"/>
  <c r="B10"/>
  <c r="B9"/>
  <c r="C21"/>
  <c r="C15"/>
  <c r="G39" i="11"/>
  <c r="A1"/>
  <c r="C19" i="8"/>
  <c r="G15" i="10"/>
  <c r="G19" i="8"/>
  <c r="A1" i="10"/>
  <c r="G21" i="8"/>
  <c r="G42" i="11"/>
  <c r="G44"/>
  <c r="G18" i="10"/>
  <c r="G20"/>
  <c r="I62" i="4"/>
  <c r="I61"/>
  <c r="I54"/>
  <c r="A1" i="9"/>
  <c r="C13" i="8"/>
  <c r="A1"/>
  <c r="A1" i="7"/>
  <c r="C37"/>
  <c r="B37"/>
  <c r="I859" i="4"/>
  <c r="I858"/>
  <c r="E915"/>
  <c r="I908"/>
  <c r="I906"/>
  <c r="I853"/>
  <c r="I854"/>
  <c r="I855"/>
  <c r="I831"/>
  <c r="I832"/>
  <c r="I833"/>
  <c r="I834"/>
  <c r="I835"/>
  <c r="I836"/>
  <c r="I837"/>
  <c r="I838"/>
  <c r="I839"/>
  <c r="I830"/>
  <c r="I827"/>
  <c r="I826"/>
  <c r="I825"/>
  <c r="I804"/>
  <c r="I803"/>
  <c r="I799"/>
  <c r="C33" i="7"/>
  <c r="B33"/>
  <c r="C31"/>
  <c r="B31"/>
  <c r="C29"/>
  <c r="B29"/>
  <c r="E874" i="4"/>
  <c r="I871"/>
  <c r="I777"/>
  <c r="I776"/>
  <c r="E864"/>
  <c r="I852"/>
  <c r="I851"/>
  <c r="I850"/>
  <c r="I849"/>
  <c r="I848"/>
  <c r="E841"/>
  <c r="I822"/>
  <c r="I821"/>
  <c r="I820"/>
  <c r="I841"/>
  <c r="I864"/>
  <c r="I779"/>
  <c r="I915"/>
  <c r="I874"/>
  <c r="I766"/>
  <c r="I763"/>
  <c r="I762"/>
  <c r="I759"/>
  <c r="I758"/>
  <c r="I755"/>
  <c r="I754"/>
  <c r="I751"/>
  <c r="I750"/>
  <c r="I749"/>
  <c r="I746"/>
  <c r="I745"/>
  <c r="I744"/>
  <c r="I741"/>
  <c r="I740"/>
  <c r="I739"/>
  <c r="I736"/>
  <c r="I735"/>
  <c r="I734"/>
  <c r="I731"/>
  <c r="I730"/>
  <c r="I729"/>
  <c r="I726"/>
  <c r="I725"/>
  <c r="G31" i="7"/>
  <c r="G33"/>
  <c r="G29"/>
  <c r="G37"/>
  <c r="I697" i="4"/>
  <c r="I681"/>
  <c r="I680"/>
  <c r="I685"/>
  <c r="I684"/>
  <c r="I691"/>
  <c r="I690"/>
  <c r="I694"/>
  <c r="I704"/>
  <c r="I699"/>
  <c r="I700"/>
  <c r="I698"/>
  <c r="I637"/>
  <c r="I630"/>
  <c r="I627"/>
  <c r="I618"/>
  <c r="I617"/>
  <c r="I616"/>
  <c r="I611"/>
  <c r="I582"/>
  <c r="I575"/>
  <c r="I574"/>
  <c r="I573"/>
  <c r="I565"/>
  <c r="I633"/>
  <c r="I621"/>
  <c r="I612"/>
  <c r="I608"/>
  <c r="I607"/>
  <c r="I606"/>
  <c r="I601"/>
  <c r="I602"/>
  <c r="I603"/>
  <c r="I600"/>
  <c r="I599"/>
  <c r="I596"/>
  <c r="I593"/>
  <c r="I587"/>
  <c r="I588"/>
  <c r="I586"/>
  <c r="I585"/>
  <c r="I578"/>
  <c r="I572"/>
  <c r="I571"/>
  <c r="I568"/>
  <c r="I562"/>
  <c r="I559"/>
  <c r="I558"/>
  <c r="I555"/>
  <c r="I554"/>
  <c r="I551"/>
  <c r="I548"/>
  <c r="I545"/>
  <c r="I544"/>
  <c r="I541"/>
  <c r="I538"/>
  <c r="C27" i="7"/>
  <c r="B27"/>
  <c r="E813" i="4"/>
  <c r="I798"/>
  <c r="I797"/>
  <c r="C25" i="7"/>
  <c r="B25"/>
  <c r="E779" i="4"/>
  <c r="C23" i="7"/>
  <c r="B23"/>
  <c r="I722" i="4"/>
  <c r="I721"/>
  <c r="I720"/>
  <c r="C21" i="7"/>
  <c r="B21"/>
  <c r="I813" i="4"/>
  <c r="I768"/>
  <c r="G23" i="7"/>
  <c r="G27"/>
  <c r="G25"/>
  <c r="I510" i="4"/>
  <c r="I503"/>
  <c r="I502"/>
  <c r="I490"/>
  <c r="I489"/>
  <c r="I476"/>
  <c r="I516"/>
  <c r="I513"/>
  <c r="I509"/>
  <c r="I508"/>
  <c r="I507"/>
  <c r="I504"/>
  <c r="I499"/>
  <c r="I498"/>
  <c r="I497"/>
  <c r="I494"/>
  <c r="I493"/>
  <c r="I486"/>
  <c r="I485"/>
  <c r="I482"/>
  <c r="I481"/>
  <c r="I480"/>
  <c r="I465"/>
  <c r="I461"/>
  <c r="I473"/>
  <c r="I469"/>
  <c r="I464"/>
  <c r="I460"/>
  <c r="I457"/>
  <c r="I453"/>
  <c r="I451"/>
  <c r="C19" i="7"/>
  <c r="B19"/>
  <c r="E706" i="4"/>
  <c r="I677"/>
  <c r="I706"/>
  <c r="I415"/>
  <c r="I412"/>
  <c r="I411"/>
  <c r="I410"/>
  <c r="I409"/>
  <c r="I406"/>
  <c r="I405"/>
  <c r="I404"/>
  <c r="I400"/>
  <c r="I401"/>
  <c r="I399"/>
  <c r="I396"/>
  <c r="I395"/>
  <c r="I394"/>
  <c r="I391"/>
  <c r="I390"/>
  <c r="I387"/>
  <c r="I386"/>
  <c r="I383"/>
  <c r="I382"/>
  <c r="I379"/>
  <c r="I378"/>
  <c r="I377"/>
  <c r="I376"/>
  <c r="I373"/>
  <c r="I372"/>
  <c r="I371"/>
  <c r="I370"/>
  <c r="I369"/>
  <c r="I365"/>
  <c r="I366"/>
  <c r="I364"/>
  <c r="I363"/>
  <c r="I360"/>
  <c r="I349"/>
  <c r="I348"/>
  <c r="I347"/>
  <c r="I357"/>
  <c r="I356"/>
  <c r="I355"/>
  <c r="I344"/>
  <c r="I337"/>
  <c r="C17" i="7"/>
  <c r="B17"/>
  <c r="E652" i="4"/>
  <c r="I535"/>
  <c r="I534"/>
  <c r="I533"/>
  <c r="I230"/>
  <c r="I229"/>
  <c r="I228"/>
  <c r="I227"/>
  <c r="I223"/>
  <c r="I222"/>
  <c r="I221"/>
  <c r="I218"/>
  <c r="I217"/>
  <c r="I208"/>
  <c r="I214"/>
  <c r="I213"/>
  <c r="I212"/>
  <c r="I209"/>
  <c r="I205"/>
  <c r="I202"/>
  <c r="I196"/>
  <c r="I193"/>
  <c r="I127"/>
  <c r="I126"/>
  <c r="I122"/>
  <c r="I121"/>
  <c r="I118"/>
  <c r="I115"/>
  <c r="I114"/>
  <c r="I113"/>
  <c r="I110"/>
  <c r="I109"/>
  <c r="I108"/>
  <c r="I105"/>
  <c r="I102"/>
  <c r="I101"/>
  <c r="I100"/>
  <c r="I97"/>
  <c r="I94"/>
  <c r="I92"/>
  <c r="I190"/>
  <c r="I189"/>
  <c r="I188"/>
  <c r="I187"/>
  <c r="I184"/>
  <c r="I182"/>
  <c r="E523"/>
  <c r="I454"/>
  <c r="I452"/>
  <c r="C15" i="7"/>
  <c r="B15"/>
  <c r="E417" i="4"/>
  <c r="I341"/>
  <c r="I339"/>
  <c r="C13" i="7"/>
  <c r="B13"/>
  <c r="I417" i="4"/>
  <c r="G15" i="7"/>
  <c r="I652" i="4"/>
  <c r="G19" i="7"/>
  <c r="I523" i="4"/>
  <c r="G17" i="7"/>
  <c r="G21"/>
  <c r="E133" i="4"/>
  <c r="C11" i="7"/>
  <c r="B11"/>
  <c r="E232" i="4"/>
  <c r="I181"/>
  <c r="I232"/>
  <c r="I91"/>
  <c r="I133"/>
  <c r="C9" i="7"/>
  <c r="G13"/>
  <c r="G11"/>
  <c r="B9"/>
  <c r="I72" i="4"/>
  <c r="I69"/>
  <c r="I66"/>
  <c r="I65"/>
  <c r="I60"/>
  <c r="I59"/>
  <c r="I58"/>
  <c r="I53"/>
  <c r="I50"/>
  <c r="I49"/>
  <c r="I48"/>
  <c r="E74"/>
  <c r="I47"/>
  <c r="I37"/>
  <c r="I36"/>
  <c r="I35"/>
  <c r="I74"/>
  <c r="G9" i="7"/>
  <c r="C7"/>
  <c r="B7"/>
  <c r="I32" i="4"/>
  <c r="I39"/>
  <c r="E39"/>
  <c r="G7" i="7"/>
  <c r="G28" i="9"/>
  <c r="G40" i="7"/>
  <c r="G31" i="9"/>
  <c r="G33"/>
  <c r="G15" i="8"/>
  <c r="G43" i="7"/>
  <c r="G45"/>
  <c r="G13" i="8"/>
  <c r="G28"/>
  <c r="G31"/>
  <c r="G33"/>
</calcChain>
</file>

<file path=xl/sharedStrings.xml><?xml version="1.0" encoding="utf-8"?>
<sst xmlns="http://schemas.openxmlformats.org/spreadsheetml/2006/main" count="7612" uniqueCount="1643">
  <si>
    <t xml:space="preserve">Fe-Zn - trak 40 x 4 mm
</t>
  </si>
  <si>
    <t xml:space="preserve">Fe-Zn - trak 25 x 4 mm
</t>
  </si>
  <si>
    <r>
      <t>Kabel H07 V-K 1 x 120 mm</t>
    </r>
    <r>
      <rPr>
        <vertAlign val="superscript"/>
        <sz val="8"/>
        <color indexed="8"/>
        <rFont val="Calibri"/>
        <family val="2"/>
        <charset val="238"/>
      </rPr>
      <t xml:space="preserve">2
</t>
    </r>
  </si>
  <si>
    <r>
      <t>Kabel H07 V-K 1 x 95 mm</t>
    </r>
    <r>
      <rPr>
        <vertAlign val="superscript"/>
        <sz val="8"/>
        <color indexed="8"/>
        <rFont val="Calibri"/>
        <family val="2"/>
        <charset val="238"/>
      </rPr>
      <t xml:space="preserve">2
</t>
    </r>
  </si>
  <si>
    <r>
      <t>Kabel H07 V-K 1 x 35 mm</t>
    </r>
    <r>
      <rPr>
        <vertAlign val="superscript"/>
        <sz val="8"/>
        <color indexed="8"/>
        <rFont val="Calibri"/>
        <family val="2"/>
        <charset val="238"/>
      </rPr>
      <t xml:space="preserve">2
</t>
    </r>
  </si>
  <si>
    <r>
      <t>Kabel H07 V-K 1 x 25 mm</t>
    </r>
    <r>
      <rPr>
        <vertAlign val="superscript"/>
        <sz val="8"/>
        <color indexed="8"/>
        <rFont val="Calibri"/>
        <family val="2"/>
        <charset val="238"/>
      </rPr>
      <t xml:space="preserve">2
</t>
    </r>
  </si>
  <si>
    <r>
      <t>Kabel H07 V-K 1 x 6 mm</t>
    </r>
    <r>
      <rPr>
        <vertAlign val="superscript"/>
        <sz val="8"/>
        <color indexed="8"/>
        <rFont val="Calibri"/>
        <family val="2"/>
        <charset val="238"/>
      </rPr>
      <t xml:space="preserve">2
</t>
    </r>
  </si>
  <si>
    <t xml:space="preserve">Omarica s CU zbiralnico za izenačitev potencialov
</t>
  </si>
  <si>
    <t xml:space="preserve">Ozemljitev hidrantov in cevi za požarno vodo
</t>
  </si>
  <si>
    <t xml:space="preserve">Ozemljitev kabelskih polic
</t>
  </si>
  <si>
    <t>POŽARNA VARNOST</t>
  </si>
  <si>
    <t>NADZORNI IN KRMILNI SISTEM</t>
  </si>
  <si>
    <t>Opomba</t>
  </si>
  <si>
    <r>
      <t>Protipožarne obloge do 0,5 m</t>
    </r>
    <r>
      <rPr>
        <vertAlign val="superscript"/>
        <sz val="8"/>
        <color indexed="8"/>
        <rFont val="Calibri"/>
        <family val="2"/>
        <charset val="238"/>
      </rPr>
      <t xml:space="preserve">2
</t>
    </r>
  </si>
  <si>
    <r>
      <t>Protipožarne obloge nad 0,5 m</t>
    </r>
    <r>
      <rPr>
        <vertAlign val="superscript"/>
        <sz val="8"/>
        <color indexed="8"/>
        <rFont val="Calibri"/>
        <family val="2"/>
        <charset val="238"/>
      </rPr>
      <t xml:space="preserve">2
</t>
    </r>
  </si>
  <si>
    <t xml:space="preserve">Gasilni aparat na P6, 9 kg
</t>
  </si>
  <si>
    <t>Lokalna postaja za zajem podatkov in krmiljenje s sistemsko in aplikativno programsko opremo</t>
  </si>
  <si>
    <t xml:space="preserve">Nadzorni računalnik v NC
</t>
  </si>
  <si>
    <t xml:space="preserve">Integracija opreme za vodenje in nadzor v NC Dragomelj
</t>
  </si>
  <si>
    <t xml:space="preserve">Prenosni računalnik - vzdrževanje in nadzor
</t>
  </si>
  <si>
    <t xml:space="preserve">Razdelilec varnostnih naprav s podkonstrukcijo 
</t>
  </si>
  <si>
    <r>
      <t>N2XCH 3 x 1,5 mm</t>
    </r>
    <r>
      <rPr>
        <vertAlign val="superscript"/>
        <sz val="8"/>
        <color indexed="8"/>
        <rFont val="Calibri"/>
        <family val="2"/>
        <charset val="238"/>
      </rPr>
      <t xml:space="preserve">2
</t>
    </r>
  </si>
  <si>
    <t xml:space="preserve">J-H(ST)H 8 x 2 x 0,8 mm
</t>
  </si>
  <si>
    <t xml:space="preserve">J-H(ST)H 4 x 2 x 0,8 mm
</t>
  </si>
  <si>
    <t xml:space="preserve">J-H(ST)H 2 x 2 x 0,8 mm
</t>
  </si>
  <si>
    <t xml:space="preserve">UTP 4 x 2 x 24 AWG, level 5
</t>
  </si>
  <si>
    <t xml:space="preserve">Omara za dokumentacijo
</t>
  </si>
  <si>
    <t xml:space="preserve">Miza za postavitev nadzornega računalnika 
</t>
  </si>
  <si>
    <t xml:space="preserve">Pisalna miza
</t>
  </si>
  <si>
    <t xml:space="preserve">Stol-vrtiljak
</t>
  </si>
  <si>
    <t>KRMILJENJE ENERGETSKIH NAPRAV - SREDNJE NAPETOSTNI DEL</t>
  </si>
  <si>
    <t>KRMILJENJE ENERGETSKIH NAPRAV - 0,4 KV DEL</t>
  </si>
  <si>
    <t>KRMLJENJE RAZSVETLJAVE</t>
  </si>
  <si>
    <t>Krmljenje razsvetljave</t>
  </si>
  <si>
    <t>KRMILJENJE PREZRAČEVANJA</t>
  </si>
  <si>
    <t xml:space="preserve">Merilnik vzdolžne hitrosti zraka
</t>
  </si>
  <si>
    <t>PROMETNA SIGNALIZACIJA</t>
  </si>
  <si>
    <t xml:space="preserve">Trodelni semaforji
</t>
  </si>
  <si>
    <t xml:space="preserve">Nosilni steber za semafor, vroče cinkan, s temeljem
</t>
  </si>
  <si>
    <t xml:space="preserve">Nosilna konstrukcija - polportal, vroče cinkana, s temeljem
</t>
  </si>
  <si>
    <t xml:space="preserve">Krmilna omarica za semaforje na portalih
</t>
  </si>
  <si>
    <t xml:space="preserve">INFO tablo
</t>
  </si>
  <si>
    <t xml:space="preserve">Nosilni drog za spremenljivi prometni znak, s temeljem
</t>
  </si>
  <si>
    <t xml:space="preserve">Krmilna enota za tridelne semaforje 
</t>
  </si>
  <si>
    <t xml:space="preserve">Krmilna enota za enodelne semaforje
</t>
  </si>
  <si>
    <t xml:space="preserve">Zančni detektor - dvojna zanka
</t>
  </si>
  <si>
    <t xml:space="preserve">Elektronska enota - naprava za štetje prometa
</t>
  </si>
  <si>
    <t xml:space="preserve">Zapornica
</t>
  </si>
  <si>
    <r>
      <t>Kabel NYY-J 3x1,5 mm</t>
    </r>
    <r>
      <rPr>
        <vertAlign val="superscript"/>
        <sz val="8"/>
        <color indexed="8"/>
        <rFont val="Calibri"/>
        <family val="2"/>
        <charset val="238"/>
      </rPr>
      <t xml:space="preserve">2
</t>
    </r>
  </si>
  <si>
    <r>
      <t>Kabel NYY-J 5x1,5 mm</t>
    </r>
    <r>
      <rPr>
        <vertAlign val="superscript"/>
        <sz val="8"/>
        <color indexed="8"/>
        <rFont val="Calibri"/>
        <family val="2"/>
        <charset val="238"/>
      </rPr>
      <t xml:space="preserve">2
</t>
    </r>
  </si>
  <si>
    <r>
      <t>Kabel NYY-J 3x2,5 mm</t>
    </r>
    <r>
      <rPr>
        <vertAlign val="superscript"/>
        <sz val="8"/>
        <color indexed="8"/>
        <rFont val="Calibri"/>
        <family val="2"/>
        <charset val="238"/>
      </rPr>
      <t xml:space="preserve">2
</t>
    </r>
  </si>
  <si>
    <r>
      <t>Kabel NYY-J 5x2,5 mm</t>
    </r>
    <r>
      <rPr>
        <vertAlign val="superscript"/>
        <sz val="8"/>
        <color indexed="8"/>
        <rFont val="Calibri"/>
        <family val="2"/>
        <charset val="238"/>
      </rPr>
      <t xml:space="preserve">2
</t>
    </r>
  </si>
  <si>
    <r>
      <t>Kabel N2XH-J 3x1,5 mm</t>
    </r>
    <r>
      <rPr>
        <vertAlign val="superscript"/>
        <sz val="8"/>
        <color indexed="8"/>
        <rFont val="Calibri"/>
        <family val="2"/>
        <charset val="238"/>
      </rPr>
      <t xml:space="preserve">2
</t>
    </r>
  </si>
  <si>
    <r>
      <t>Kabel N2XH-J 3x2,5 mm</t>
    </r>
    <r>
      <rPr>
        <vertAlign val="superscript"/>
        <sz val="8"/>
        <color indexed="8"/>
        <rFont val="Calibri"/>
        <family val="2"/>
        <charset val="238"/>
      </rPr>
      <t xml:space="preserve">2
</t>
    </r>
  </si>
  <si>
    <r>
      <t>Kabel N2XH-J 5x1,5 mm</t>
    </r>
    <r>
      <rPr>
        <vertAlign val="superscript"/>
        <sz val="8"/>
        <color indexed="8"/>
        <rFont val="Calibri"/>
        <family val="2"/>
        <charset val="238"/>
      </rPr>
      <t xml:space="preserve">2
</t>
    </r>
  </si>
  <si>
    <r>
      <t>Kabel N2XH-J 5x2,5 mm</t>
    </r>
    <r>
      <rPr>
        <vertAlign val="superscript"/>
        <sz val="8"/>
        <color indexed="8"/>
        <rFont val="Calibri"/>
        <family val="2"/>
        <charset val="238"/>
      </rPr>
      <t xml:space="preserve">2
</t>
    </r>
  </si>
  <si>
    <r>
      <t>Kabel NHXH E90/FE180 3x1.5mm</t>
    </r>
    <r>
      <rPr>
        <vertAlign val="superscript"/>
        <sz val="8"/>
        <color indexed="8"/>
        <rFont val="Calibri"/>
        <family val="2"/>
        <charset val="238"/>
      </rPr>
      <t xml:space="preserve">2
</t>
    </r>
  </si>
  <si>
    <t xml:space="preserve">Kabel F-2YA2Y 2x2x0,8
</t>
  </si>
  <si>
    <t xml:space="preserve">Kabel F-2YA2Y 6x2x0,8
</t>
  </si>
  <si>
    <t xml:space="preserve">Kabel J-H(St)H…Bd 2x2x0,8
</t>
  </si>
  <si>
    <t xml:space="preserve">Kabel J-H(St)H…Bd 6x2x0,8
</t>
  </si>
  <si>
    <t>RADIJSKA NAPRAVA</t>
  </si>
  <si>
    <t xml:space="preserve">Antenski stolp
</t>
  </si>
  <si>
    <t xml:space="preserve">Antena 2 m pas
</t>
  </si>
  <si>
    <t xml:space="preserve">Antena UKV
</t>
  </si>
  <si>
    <t xml:space="preserve">Antenski kabli
</t>
  </si>
  <si>
    <t xml:space="preserve">Zunanja naprava
</t>
  </si>
  <si>
    <t xml:space="preserve">Predorska naprava
</t>
  </si>
  <si>
    <t xml:space="preserve">Naprava za insertiranje sporočil
</t>
  </si>
  <si>
    <t xml:space="preserve">Naprava za snemanje in predposneta sporočila
</t>
  </si>
  <si>
    <t xml:space="preserve">Vezni kabel
</t>
  </si>
  <si>
    <t xml:space="preserve">Antenski sevalni kabel
</t>
  </si>
  <si>
    <t xml:space="preserve">Oprema v nadzornem centru
</t>
  </si>
  <si>
    <t>JAVLJANJE POŽARA</t>
  </si>
  <si>
    <t xml:space="preserve">Centrala
</t>
  </si>
  <si>
    <t xml:space="preserve">Ročni javljalniki
</t>
  </si>
  <si>
    <t xml:space="preserve">Avtomatski javljalniki - točkovni
</t>
  </si>
  <si>
    <t xml:space="preserve">Avtomatski javljalniki - linijski
</t>
  </si>
  <si>
    <t xml:space="preserve">Kontroler linijskega javljalnika
</t>
  </si>
  <si>
    <t xml:space="preserve">Centrala linijskih javljalnikov
</t>
  </si>
  <si>
    <r>
      <t>N2XCH 3 x 2,5 mm</t>
    </r>
    <r>
      <rPr>
        <vertAlign val="superscript"/>
        <sz val="8"/>
        <color indexed="8"/>
        <rFont val="Calibri"/>
        <family val="2"/>
        <charset val="238"/>
      </rPr>
      <t xml:space="preserve">2
</t>
    </r>
  </si>
  <si>
    <r>
      <t>JE-H(ST)H 1 x 2 x 0,8 mm</t>
    </r>
    <r>
      <rPr>
        <vertAlign val="superscript"/>
        <sz val="8"/>
        <color indexed="8"/>
        <rFont val="Calibri"/>
        <family val="2"/>
        <charset val="238"/>
      </rPr>
      <t>2</t>
    </r>
    <r>
      <rPr>
        <sz val="8"/>
        <color indexed="8"/>
        <rFont val="Calibri"/>
        <family val="2"/>
        <charset val="238"/>
      </rPr>
      <t xml:space="preserve"> E90 - rdeče barve
</t>
    </r>
  </si>
  <si>
    <r>
      <t>JE-H(ST)H 2 x 2 x 0,8 mm</t>
    </r>
    <r>
      <rPr>
        <vertAlign val="superscript"/>
        <sz val="8"/>
        <color indexed="8"/>
        <rFont val="Calibri"/>
        <family val="2"/>
        <charset val="238"/>
      </rPr>
      <t>2</t>
    </r>
    <r>
      <rPr>
        <sz val="8"/>
        <color indexed="8"/>
        <rFont val="Calibri"/>
        <family val="2"/>
        <charset val="238"/>
      </rPr>
      <t xml:space="preserve"> E90 - rdeče barve
</t>
    </r>
  </si>
  <si>
    <t xml:space="preserve"> J-H(St)H…Bd 2x2x0,8
</t>
  </si>
  <si>
    <t xml:space="preserve"> J-H(St)H…Bd 4x2x0,8
</t>
  </si>
  <si>
    <t>VIDEO SISTEM</t>
  </si>
  <si>
    <t xml:space="preserve">SOS tipka
</t>
  </si>
  <si>
    <t xml:space="preserve">Fiksne barvne kamere
</t>
  </si>
  <si>
    <t xml:space="preserve">Nosilni drog za zunanjjo vrtljivo kamero, H=8 m s temeljem
</t>
  </si>
  <si>
    <t xml:space="preserve">Priključna omarica
</t>
  </si>
  <si>
    <t xml:space="preserve">Video prenosna oprema
</t>
  </si>
  <si>
    <t xml:space="preserve">Video server-matrika
</t>
  </si>
  <si>
    <t xml:space="preserve">Krmilna tastatura video sistema
</t>
  </si>
  <si>
    <t xml:space="preserve">Video monitor
</t>
  </si>
  <si>
    <t xml:space="preserve">Digitalni snemalni sistem
</t>
  </si>
  <si>
    <t xml:space="preserve">Delovna postaja VNP
</t>
  </si>
  <si>
    <t xml:space="preserve">Barvni tiskalnik
</t>
  </si>
  <si>
    <t xml:space="preserve">Integracija video sistema v NC Dragomelj
</t>
  </si>
  <si>
    <t xml:space="preserve">Dvožilni SM optični kabel
</t>
  </si>
  <si>
    <r>
      <t>NYY-J 3 x 1,5 mm</t>
    </r>
    <r>
      <rPr>
        <vertAlign val="superscript"/>
        <sz val="8"/>
        <color indexed="8"/>
        <rFont val="Calibri"/>
        <family val="2"/>
        <charset val="238"/>
      </rPr>
      <t xml:space="preserve">2
</t>
    </r>
  </si>
  <si>
    <r>
      <t>NYY-J 3 x 2,5 mm</t>
    </r>
    <r>
      <rPr>
        <vertAlign val="superscript"/>
        <sz val="8"/>
        <color indexed="8"/>
        <rFont val="Calibri"/>
        <family val="2"/>
        <charset val="238"/>
      </rPr>
      <t xml:space="preserve">2
</t>
    </r>
  </si>
  <si>
    <r>
      <t>Otflex 100 H 3G 1,5 mm</t>
    </r>
    <r>
      <rPr>
        <vertAlign val="superscript"/>
        <sz val="8"/>
        <color indexed="8"/>
        <rFont val="Calibri"/>
        <family val="2"/>
        <charset val="238"/>
      </rPr>
      <t xml:space="preserve">2
</t>
    </r>
  </si>
  <si>
    <r>
      <t>LiHCH 1 x 2 x 0,5 mm</t>
    </r>
    <r>
      <rPr>
        <vertAlign val="superscript"/>
        <sz val="8"/>
        <color indexed="8"/>
        <rFont val="Calibri"/>
        <family val="2"/>
        <charset val="238"/>
      </rPr>
      <t xml:space="preserve">2
</t>
    </r>
  </si>
  <si>
    <r>
      <t>LiHCH 2 x 2 x 0,5 mm</t>
    </r>
    <r>
      <rPr>
        <vertAlign val="superscript"/>
        <sz val="8"/>
        <color indexed="8"/>
        <rFont val="Calibri"/>
        <family val="2"/>
        <charset val="238"/>
      </rPr>
      <t xml:space="preserve">2
</t>
    </r>
  </si>
  <si>
    <t xml:space="preserve">Koaksialni kabel 75 Ohm, halogen free
</t>
  </si>
  <si>
    <t xml:space="preserve">Video procesor
</t>
  </si>
  <si>
    <t xml:space="preserve">Nadzorni računalnik - delovna postaja ADP
</t>
  </si>
  <si>
    <t xml:space="preserve">Strežnik ADP
</t>
  </si>
  <si>
    <t xml:space="preserve">Integracija sistema ADP v NC Dragomelj
</t>
  </si>
  <si>
    <t>NADZOR KONCENTRACIJE CO IN ZADIMLJENOSTI (VIDLJIVOSTI)</t>
  </si>
  <si>
    <t xml:space="preserve">Merilnik CO
</t>
  </si>
  <si>
    <r>
      <t>N2XH-J 3 x 1,5 mm</t>
    </r>
    <r>
      <rPr>
        <vertAlign val="superscript"/>
        <sz val="8"/>
        <color indexed="8"/>
        <rFont val="Calibri"/>
        <family val="2"/>
        <charset val="238"/>
      </rPr>
      <t xml:space="preserve">2
</t>
    </r>
  </si>
  <si>
    <r>
      <t>N2XH 2 x 1,5 mm</t>
    </r>
    <r>
      <rPr>
        <vertAlign val="superscript"/>
        <sz val="8"/>
        <color indexed="8"/>
        <rFont val="Calibri"/>
        <family val="2"/>
        <charset val="238"/>
      </rPr>
      <t xml:space="preserve">2
</t>
    </r>
  </si>
  <si>
    <t xml:space="preserve">J-H(St)H…Bd 2x2x0,8
</t>
  </si>
  <si>
    <t xml:space="preserve">J-H(St)H…Bd 3x2x0,8
</t>
  </si>
  <si>
    <t>KLIC V SILI IN OZVOČENJE</t>
  </si>
  <si>
    <t xml:space="preserve">Kabina "Klic v sili" 
</t>
  </si>
  <si>
    <t xml:space="preserve">Terminal klica v sili
</t>
  </si>
  <si>
    <t xml:space="preserve">Stebriček klica v sili
</t>
  </si>
  <si>
    <t xml:space="preserve">Priključna enota (VoIP vmesnik)
</t>
  </si>
  <si>
    <t xml:space="preserve">Ojačevalnik sistema ozvočenja
</t>
  </si>
  <si>
    <t xml:space="preserve">Zvočnik
</t>
  </si>
  <si>
    <t xml:space="preserve">Oprema klica v sili v pogonski centrali
</t>
  </si>
  <si>
    <t xml:space="preserve">Oprema klica v sili v nadzornem centru
</t>
  </si>
  <si>
    <t xml:space="preserve">Omarica gasilnih aparatov na portalih
</t>
  </si>
  <si>
    <t xml:space="preserve">J-H(St)H…Bd 1x2x0,8
</t>
  </si>
  <si>
    <r>
      <t>N2XCH 2 x 1,5 mm</t>
    </r>
    <r>
      <rPr>
        <vertAlign val="superscript"/>
        <sz val="8"/>
        <color indexed="8"/>
        <rFont val="Calibri"/>
        <family val="2"/>
        <charset val="238"/>
      </rPr>
      <t xml:space="preserve">2
</t>
    </r>
  </si>
  <si>
    <t>NADZOR SISTEMA POŽARNIH VOD</t>
  </si>
  <si>
    <t xml:space="preserve">Merilnik nivoja
</t>
  </si>
  <si>
    <t xml:space="preserve">Napajalnik
</t>
  </si>
  <si>
    <r>
      <t>N2XH-J 3 x 2,5 mm</t>
    </r>
    <r>
      <rPr>
        <vertAlign val="superscript"/>
        <sz val="8"/>
        <color indexed="8"/>
        <rFont val="Calibri"/>
        <family val="2"/>
        <charset val="238"/>
      </rPr>
      <t xml:space="preserve">2
</t>
    </r>
  </si>
  <si>
    <t>PROTIVLOMNA ZAŠČITA POGONSKIH CENTRAL</t>
  </si>
  <si>
    <t xml:space="preserve">Mikrostikalo - signalizacija odprtih vrat
</t>
  </si>
  <si>
    <t xml:space="preserve">IR prostorski senzor
</t>
  </si>
  <si>
    <t xml:space="preserve">Alarmna hupa za zunanjo montažo
</t>
  </si>
  <si>
    <t xml:space="preserve">Utripajoča alarmna svetilka za zunanjo montažo
</t>
  </si>
  <si>
    <t xml:space="preserve">LY(CY) 2 x 0,5 + 4 x 0,22 mm
</t>
  </si>
  <si>
    <t xml:space="preserve">J-H(St)H…Bd 6x2x0,8
</t>
  </si>
  <si>
    <t>DRUGE SIGNALIZACIJE</t>
  </si>
  <si>
    <t xml:space="preserve">Merilnik nivoja v bazenu odpadnih vod
</t>
  </si>
  <si>
    <r>
      <t>H2XH-J 3 x 1,5 mm</t>
    </r>
    <r>
      <rPr>
        <vertAlign val="superscript"/>
        <sz val="8"/>
        <color indexed="8"/>
        <rFont val="Calibri"/>
        <family val="2"/>
        <charset val="238"/>
      </rPr>
      <t xml:space="preserve">2
</t>
    </r>
  </si>
  <si>
    <t>PRENOSNI SISTEM</t>
  </si>
  <si>
    <t xml:space="preserve">Optični kabel - predorski (12FO SM)
</t>
  </si>
  <si>
    <t xml:space="preserve">Optični delilnik
</t>
  </si>
  <si>
    <t xml:space="preserve">Ethernet stikalo 1 Gbit/s
</t>
  </si>
  <si>
    <t>KABELSKE TRASE</t>
  </si>
  <si>
    <t>OPTIČNI KABEL</t>
  </si>
  <si>
    <t>GRADBENA DELA -  KABELSKA KANALIZACIJA</t>
  </si>
  <si>
    <t>Dobava in montaža PVC traku z napisom "POZOR OPTIČNI KABEL"</t>
  </si>
  <si>
    <t xml:space="preserve">Dodatek za oteženo delo (ovire; korenine, povozna površina, podzemne instalacije ipd) pri izkopu za kabel. kanalizacijo in kabelske jaške v zemlj. IV-V ktg. </t>
  </si>
  <si>
    <t>Izdelava obrabnozaporne plasti bitumenskega betona AC 8 surf B70/100, A5 v debelini 4 cm-pločnik</t>
  </si>
  <si>
    <t>Uvlečenje - upihovanje optičnega kabla  TOSM 03 v PEHD cevi</t>
  </si>
  <si>
    <t>Uvlečenje optičnega kabla z uvlečenjem predvleke v PEHD cev malega premera ali PVC cev premera 110 ali 125 mm</t>
  </si>
  <si>
    <t>Meritve na optičnem kablu na bobnu pred polaganjem do 12 vlaken</t>
  </si>
  <si>
    <t xml:space="preserve">Končne meritve z izdelavo KTE na optičnem kablu do 12  vlaken </t>
  </si>
  <si>
    <t xml:space="preserve">TOSM 03 6x2 II/III 0,38/0,25x3,5/19 CMAN
</t>
  </si>
  <si>
    <t xml:space="preserve">Trasiranje nove trase telefonske kabelske kanalizacije 
</t>
  </si>
  <si>
    <t xml:space="preserve">Izdelava kabelskega jaška iz BC fi 80 cm, z LŽ lahkim pokrovom 60/60 (125 kN), izkop v III./IV ktg., nakladanje in odvoz materiala, čiščenje terena </t>
  </si>
  <si>
    <t>Izkop jarka za kabelsko kanalizacijo v zemljišču III./IV Ktg. na globini 0,8 m nad temenom cevi, polaganje PE cevi fi 50 mm, zasip cevi s peskom 0-4 mm, ostali zasip po slojih z utrjevanjem trase, odvoz materiala</t>
  </si>
  <si>
    <t>Prevozi materiala na teren in vračilo nekoriščenega materiala, kabli, bobni, cevi, pokrovi .....</t>
  </si>
  <si>
    <t xml:space="preserve">Montaža PVC čepov premera za zapiranje koncev PE cevi
</t>
  </si>
  <si>
    <t xml:space="preserve">Označitev kablov v kabelskem jašku
</t>
  </si>
  <si>
    <t xml:space="preserve">Priprava in organizacija gradbišča
</t>
  </si>
  <si>
    <t xml:space="preserve">Zaključevanje 12 vlakenskega optičnega kabla na delilniku
</t>
  </si>
  <si>
    <t xml:space="preserve">Shranjevalnik optičnih vlaken s krtačo 
</t>
  </si>
  <si>
    <t xml:space="preserve">Dobava PE cevi (dvojčka 2x50 mm) 
</t>
  </si>
  <si>
    <r>
      <t>m</t>
    </r>
    <r>
      <rPr>
        <vertAlign val="superscript"/>
        <sz val="8"/>
        <color indexed="30"/>
        <rFont val="Calibri"/>
        <family val="2"/>
        <charset val="238"/>
      </rPr>
      <t>2</t>
    </r>
  </si>
  <si>
    <t>Pločevinasti pokrovi širine 150 mm, nerjavni (ISO 1.4571) V4A za pokrivanje kabelskih utorov za NN razvode za niše za klic v sili, za prezračevanje, vodenje, signalizacijo in ozemljitve v predorskih ceveh z vso montažno opremo ter ustrezno toplotno izolacijo</t>
  </si>
  <si>
    <t>Izdelava jaškov 150 x 150 x1 50 za kabelsko kanalizacijo na obeh portalih po gradbenem projektu</t>
  </si>
  <si>
    <t xml:space="preserve">Izdelava temeljev za omarice z vtičnicami
</t>
  </si>
  <si>
    <t xml:space="preserve">Izdelava temeljev za kandelabre zunanje razsvetljave.
</t>
  </si>
  <si>
    <t>Manjša gradbena dela v elektronišah in nišah za klic v sili, ki bodo potrebna za izvedbo elektromontažnih in strojnih del - ura PK delavec</t>
  </si>
  <si>
    <t>Manjša gradbena dela v predorskih ceveh, ki bodo potrebna za izvedbo elektromontažnih in strojnih del - ura PK delavec</t>
  </si>
  <si>
    <t>Manjša gradbena dela na rezervoarju (hranilniku) požarne vode - ura PK delavec</t>
  </si>
  <si>
    <t>Manjša gradbena dela na zbirnih jaških za odpadno vodo - ura PK delavec</t>
  </si>
  <si>
    <t xml:space="preserve">Vrata v reševalnem rovu opremljena z:
- dvojnimi vrati dimenzije širina 1,00 m, višine 2,00 m.
izdelanimi iz kemično odpornega nerjavnega jekla ustrezno opleskana in označena s kljuko, vključno z montažnim materialom iz nerjavnega jekla in končnim dvojnim induktivnim stikalom za daljinsko signalizacijo odprtosti.
Vrata morajo biti izvedena ognjeodporno za čas 30 min in mehansko odporna na tlačne razmere prezračevanja predora ter prometa.
Dimenzije vrat prilagoditi dimenzijam reševalnega rova (glej gradbeni projekt). </t>
  </si>
  <si>
    <t xml:space="preserve">Prilagoditvena dela ob TP 
</t>
  </si>
  <si>
    <r>
      <t>Vodnik N2XH-J 35 mm</t>
    </r>
    <r>
      <rPr>
        <vertAlign val="superscript"/>
        <sz val="8"/>
        <color indexed="8"/>
        <rFont val="Calibri"/>
        <family val="2"/>
        <charset val="238"/>
      </rPr>
      <t xml:space="preserve">2
</t>
    </r>
  </si>
  <si>
    <r>
      <t>Vodnik N2XH-J 16 mm</t>
    </r>
    <r>
      <rPr>
        <vertAlign val="superscript"/>
        <sz val="8"/>
        <color indexed="8"/>
        <rFont val="Calibri"/>
        <family val="2"/>
        <charset val="238"/>
      </rPr>
      <t xml:space="preserve">2
</t>
    </r>
  </si>
  <si>
    <r>
      <t>Vodnik N2XH-J 10 mm</t>
    </r>
    <r>
      <rPr>
        <vertAlign val="superscript"/>
        <sz val="8"/>
        <color indexed="8"/>
        <rFont val="Calibri"/>
        <family val="2"/>
        <charset val="238"/>
      </rPr>
      <t xml:space="preserve">2
</t>
    </r>
  </si>
  <si>
    <t xml:space="preserve">Signalni kabel LYCY 6 x 1,5 mm
</t>
  </si>
  <si>
    <t xml:space="preserve">Izkop talnega oboka (maksimalna dolžina kampade 4 m)
</t>
  </si>
  <si>
    <t>N10 03 05</t>
  </si>
  <si>
    <r>
      <t xml:space="preserve">Drenažni beton </t>
    </r>
    <r>
      <rPr>
        <sz val="8"/>
        <color indexed="8"/>
        <rFont val="Calibri"/>
        <family val="2"/>
        <charset val="238"/>
      </rPr>
      <t>granulacije 32 mm brez finih frakcij, položen na talnem oboku ali na temnenjih tleh, debeline do 30 cm</t>
    </r>
  </si>
  <si>
    <r>
      <t xml:space="preserve">b. obrabna plast debeline 7 cm vgrajena in obdelana po sistemu </t>
    </r>
    <r>
      <rPr>
        <sz val="8"/>
        <color indexed="48"/>
        <rFont val="Calibri"/>
        <family val="2"/>
        <charset val="238"/>
      </rPr>
      <t>izpostavljenih</t>
    </r>
    <r>
      <rPr>
        <sz val="8"/>
        <color indexed="10"/>
        <rFont val="Calibri"/>
        <family val="2"/>
        <charset val="238"/>
      </rPr>
      <t xml:space="preserve"> zrn (silikatna kamnina </t>
    </r>
    <r>
      <rPr>
        <sz val="8"/>
        <color indexed="48"/>
        <rFont val="Calibri"/>
        <family val="2"/>
        <charset val="238"/>
      </rPr>
      <t>2/4, 4/8 mm ali 8/11 mm</t>
    </r>
    <r>
      <rPr>
        <sz val="8"/>
        <color indexed="10"/>
        <rFont val="Calibri"/>
        <family val="2"/>
        <charset val="238"/>
      </rPr>
      <t xml:space="preserve"> v obrabni plasti debeline 6-8 cm)</t>
    </r>
  </si>
  <si>
    <r>
      <t>Veljajo določila, ki so podana v Tehničnih specifikacijah za predore v Poglavju 13</t>
    </r>
    <r>
      <rPr>
        <sz val="8"/>
        <color indexed="48"/>
        <rFont val="Calibri"/>
        <family val="2"/>
        <charset val="238"/>
      </rPr>
      <t>, TSC 06 420 2003</t>
    </r>
    <r>
      <rPr>
        <sz val="8"/>
        <color indexed="8"/>
        <rFont val="Calibri"/>
        <family val="2"/>
        <charset val="238"/>
      </rPr>
      <t xml:space="preserve"> ter Splošni in Posebni tehnični pogoji in Dopolnila splošnih in tehničnih pogojev, razen če tu ni drugače določeno. Izvajalec mora v Tehnoloških Ekonomskih Elaboratih (TEE) predati analize cen po posameznih postavkah po spisku, ki mu ga preda Inženir. </t>
    </r>
  </si>
  <si>
    <r>
      <t xml:space="preserve">c. vsi prečni stiki morajo biti mozničeni, moznik iz gladkega jekla B 500 B, dimenzije: Ø 25 mm dolžine 50 cm, </t>
    </r>
    <r>
      <rPr>
        <sz val="8"/>
        <color indexed="48"/>
        <rFont val="Calibri"/>
        <family val="2"/>
        <charset val="238"/>
      </rPr>
      <t>v skladu s TSC 06 420 2003</t>
    </r>
  </si>
  <si>
    <t>d. vsi vzdolžni stiki sidrani, sidra iz rebrastega jekla B 500 B, dimenzije: Ø 18 mm dolžine 120 cm, v skladu s TSC 06 420 2003</t>
  </si>
  <si>
    <r>
      <t xml:space="preserve">g. vozišče se izvede v celi širini v enem koraku, </t>
    </r>
    <r>
      <rPr>
        <sz val="8"/>
        <color indexed="48"/>
        <rFont val="Calibri"/>
        <family val="2"/>
        <charset val="238"/>
      </rPr>
      <t>v skladu s TSC 06 420 2003</t>
    </r>
  </si>
  <si>
    <t>Dobava in motaža fotometra z vsem potrebnim spojnim in veznim materialom, komplet z mikroprocesorsko enoto in programsko opremo ter ostalo periferno opremo.</t>
  </si>
  <si>
    <t>Dobava in montaža nosilne konstrukcije svetilk, komplet s torno vijaki in pritrdilnimi deli izdelana iz nerjavečega materiala (jekla) kvalitete V4A ISO št. 1.4401</t>
  </si>
  <si>
    <t>gar</t>
  </si>
  <si>
    <t>Dobava in montaža nadometnih stikal v zaščiti IP65 za razsvetljavo elektro niš, komlet</t>
  </si>
  <si>
    <t>kpl</t>
  </si>
  <si>
    <t>Dokončne nastavitve preklopnih vrednosti krmiljenja predorske razsvetljave in spuščanje v pogon</t>
  </si>
  <si>
    <t>31</t>
  </si>
  <si>
    <t>32</t>
  </si>
  <si>
    <t>33</t>
  </si>
  <si>
    <t>34</t>
  </si>
  <si>
    <t>36</t>
  </si>
  <si>
    <t xml:space="preserve">Zarisovanje svetilk na strop in stene predora
</t>
  </si>
  <si>
    <t xml:space="preserve">PVC opozorilni trak
</t>
  </si>
  <si>
    <t xml:space="preserve">Izvedba protipožarnega tesnenja kablov pri prehodu v cev
</t>
  </si>
  <si>
    <t xml:space="preserve">Izdelava navodil za vzdrževanje
</t>
  </si>
  <si>
    <t>Gradbeni del</t>
  </si>
  <si>
    <t>Dobava in vgradnja peska granulacije od 3 do 7 mm in nabijanje v slojih</t>
  </si>
  <si>
    <t>Dobava in vgradnja tamponskega gramoza in nabijanje v slojih</t>
  </si>
  <si>
    <t>Stroški nadzora Elektro distribucije (ocenjeno na 1000 € - obračun po dejanskih stroških)</t>
  </si>
  <si>
    <t xml:space="preserve">Dobava, polaganje in spajanje PE-HD cevi prereza110 mm 
</t>
  </si>
  <si>
    <t xml:space="preserve">Odvoz odvečnega materiala
</t>
  </si>
  <si>
    <t xml:space="preserve">Zidarska dela 
</t>
  </si>
  <si>
    <t xml:space="preserve">Stroški projektantskega nadzora 
</t>
  </si>
  <si>
    <t xml:space="preserve">Beton C 16/20 za obbetoniranje cevi pod cestiščem
</t>
  </si>
  <si>
    <t xml:space="preserve">Dobava in montaža stropnih svetilk tip.FR200 5LS 322 7-2C   za osvetlitev poti  2x36 W, komplet. </t>
  </si>
  <si>
    <t xml:space="preserve">Izdelava PID
</t>
  </si>
  <si>
    <t>1</t>
  </si>
  <si>
    <t>N0-10</t>
  </si>
  <si>
    <t>Prezračevanje predora</t>
  </si>
  <si>
    <t>Ozemljitve in strelovodna napeljava v predoru</t>
  </si>
  <si>
    <t>Nadzorni in krmilni sistem</t>
  </si>
  <si>
    <t>Krmiljenje prezračevanja</t>
  </si>
  <si>
    <t>Prometna signalizacija</t>
  </si>
  <si>
    <t>Radijska naprava</t>
  </si>
  <si>
    <t>LED smerniki in ubežna razsvetljava</t>
  </si>
  <si>
    <t>Požarno javljanje</t>
  </si>
  <si>
    <t>Video sistem</t>
  </si>
  <si>
    <t>Avtomatska detekcija prometa</t>
  </si>
  <si>
    <t>Nadzor koncentracije CO in zadimljenosti (vidljivosti)</t>
  </si>
  <si>
    <t>Niše za “klic v sili”</t>
  </si>
  <si>
    <t>Nadzor sistema požarnih vod</t>
  </si>
  <si>
    <t>Protivlomna zaščita pogonskih central</t>
  </si>
  <si>
    <t>Druge signalizacije</t>
  </si>
  <si>
    <t>Optični prenosni sistem</t>
  </si>
  <si>
    <t>Optična povezava Predor - NC Dragomelj</t>
  </si>
  <si>
    <t>Rezervni deli in vzdrževanje</t>
  </si>
  <si>
    <t>N1</t>
  </si>
  <si>
    <t>ELEKTRO DEL</t>
  </si>
  <si>
    <t>N12</t>
  </si>
  <si>
    <t>NN naprave in napeljave</t>
  </si>
  <si>
    <t>Stikalni blok (RVN) za napajanje opreme za vodenje v nišah za klic v sili  in PC v profesionalni 19" omari</t>
  </si>
  <si>
    <t>Dobava in montaža smernih svetilk kpl. s predspojnim materialom, uvodnicami in pritrdilnim materialom (glej tehnične zahteve)</t>
  </si>
  <si>
    <t>Dobava in polaganje instalacijskih cevi fi 20 mm v kabelske kinete za LED smernike</t>
  </si>
  <si>
    <t>Dobava in montaža obojestranskih LED smernikov (RD/BE) (glej tehnične zahteve)</t>
  </si>
  <si>
    <t>Dobava in montaža obojestranskih LED smernikov (ZELENE) (glej tehnične zahteve)</t>
  </si>
  <si>
    <t>Dobava in montaža fluorescenčne vodotesne svetilke 1 x 58 W v zaščiti IP65  komplet s cevmi Long live in z elektronsko vžigalno napravo</t>
  </si>
  <si>
    <t>Dobava in polaganje kabla na kabelske police delno uvlačenje v cevi</t>
  </si>
  <si>
    <t>Dobava in montaža razdelilnika za ubežno razsvetljavo in LED smernike, komplet</t>
  </si>
  <si>
    <t>Kabelske police iz magnetno permeabilnega materiala, vročecinkanega z nanosom 30 mikronov - komplet s konzolami, spojnim materialom in pokrovi v kinetah in pogonskih centralah.</t>
  </si>
  <si>
    <t>Kabelske police iz nerjavnega jekla V4A z ločilno pregrado, U profil, širina x višina 200 x 60 mm,  komplet s pritrdilnim in spojnim materialom ter pokrovi, izdelano skladno z DIN4102-12</t>
  </si>
  <si>
    <t xml:space="preserve">Nastavitev in spuščanje v pogon kratkostične in pretokovne zaščite avtomatov in odklopnikov z ustrezno selektivno nastavitvijo </t>
  </si>
  <si>
    <t>Pozitivne ocene, potrdila, atesti  in certifikati ustreznih inštitucij za dokazovanje primerne kakovosti opreme, napeljav, materialov in montažnih del (EIMV, SIQ, IVD, ZAG in podobno)</t>
  </si>
  <si>
    <t>N14</t>
  </si>
  <si>
    <t>Izvedba meritev hitrosti zraka ob različnih vremenskih pogojih in jakosti prometa za določitev števila ventilatorjev, ki morajo obratovati, da se doseže hitrost vetra 2 m/s za primer požara</t>
  </si>
  <si>
    <t>Nastavitev in spuščanje v pogon kratkostične in pretokovne zaščite avtomatov in odklopnikov z ustrezno selektivno nastavitvijo</t>
  </si>
  <si>
    <t>Izdelava glavnih enopolnih shem na plošči ali kartonu kaširan pod steklom</t>
  </si>
  <si>
    <t>N16</t>
  </si>
  <si>
    <t>Ozemljitev ventilatorjev</t>
  </si>
  <si>
    <t>Meritve ozemljitvene upornosti in kontrola galvanskih povezav</t>
  </si>
  <si>
    <t>N17</t>
  </si>
  <si>
    <t>Požarna varnost</t>
  </si>
  <si>
    <t>Izdelava elaborata (študije) zaščite pred požarom,  v PID-u požarni izkaz, za predor, pogonsko centralo in elektro niše.</t>
  </si>
  <si>
    <t>Elaborat za alarmiranje in intervencije za  predor oz. za celoten sistem predora  tega elaborata</t>
  </si>
  <si>
    <t>Protipožarno tesnjenje predorov kablov in cevi z maso FLAMRO- ali drugo ustrezno maso</t>
  </si>
  <si>
    <t>Izdelava požarnih pregrad v kabelskih kinetah pred nišami za klic v sili</t>
  </si>
  <si>
    <t>Izvedba označevanja naprav za zagotavljanje požarne varnosti (hidranti, gasilniki, ročni javljalniki požara, in drugih elementov, ki zagotavljajo požarno varnost) z ustreznimi tablicami po SIST 1013</t>
  </si>
  <si>
    <t xml:space="preserve">Izdelava elaborata za predstavitev objekta in vgrajenih naprav in napeljav za zagotavljanje požarne varnosti gasilski enoti </t>
  </si>
  <si>
    <t>Priprava in šolanje gasilske enote za izvedbo intervencij in posredovanje v primeru požara</t>
  </si>
  <si>
    <t>Pozitivne ocene, potrdila, atesti  in certifikati ustreznih inštutucij za dokazovanje primerne kakovosti opreme, napeljav, materialov in montažnih del (EIMV, SIQ, IVD, MINISTRSTVO ZA OBRAMBO in podobno)</t>
  </si>
  <si>
    <t>N</t>
  </si>
  <si>
    <t>SPECIFIKACIJA OPREME, MATERIALA IN DEL</t>
  </si>
  <si>
    <t xml:space="preserve">Detajlni opisi ter tehnične in fukcionalne zahteve za opremo iz popisa se nahajajo pod isto oznako pozicije v poglavju T4 - tehnične zahteve in pogoji. </t>
  </si>
  <si>
    <t>N20</t>
  </si>
  <si>
    <t>Sistem za vizualizacijo procesa in vodenje</t>
  </si>
  <si>
    <t>Strežnik, komplet s sistemsko in aplikativno programsko opremo</t>
  </si>
  <si>
    <t>Nadzorni računalnik v pogonski centrali, komplet s sistemsko in aplikativno programsko opremo</t>
  </si>
  <si>
    <t>Oprema v nadzornem centru Dragomelj</t>
  </si>
  <si>
    <t>Kabli</t>
  </si>
  <si>
    <t>Oprema prostora signalno-varnostnih naprav</t>
  </si>
  <si>
    <t>N21</t>
  </si>
  <si>
    <t>Krmiljenje energetskih naprav - srednje napetostni del</t>
  </si>
  <si>
    <t>(Ni posebne opreme. Programska oprema in naprave za zajem signalov so upoštevani v N20)</t>
  </si>
  <si>
    <t>N22</t>
  </si>
  <si>
    <t>Krmiljenje energetskih naprav - 0,4 kV del</t>
  </si>
  <si>
    <t>(Ta točka ne zajema nobene opreme. Programska oprema in naprave za zajem signalov so zajete v N20.)</t>
  </si>
  <si>
    <t>N23</t>
  </si>
  <si>
    <t>N24</t>
  </si>
  <si>
    <t>JE-H(ST)H 2 x 2 x 0,8 mm FE180/E90, komplet s pritdilnim in montažnim materialom v skladu z DIN 4102/12</t>
  </si>
  <si>
    <t>JE-H(ST)H 3 x 2 x 0,8 mm FE180/E90, komplet s pritdilnim in montažnim materialom v skladu z DIN 4102/12</t>
  </si>
  <si>
    <t>N25</t>
  </si>
  <si>
    <t>Enodelni semaforji, komplet z obešalnim in pritrdilnim materialom, material V4A</t>
  </si>
  <si>
    <t>Osvetljeni znaki</t>
  </si>
  <si>
    <t>Kombiniran znak z notranjo osvetlitvijo "klic v sili in gasilni aparat", komplet z obešalnim in pritrdilnim materialom, material V4A</t>
  </si>
  <si>
    <t>Osvetljeni znak "prepoved prehitevanja" v LED tehnologiji, komplet z obešalnim in pritrdilnim materialom, material V4A</t>
  </si>
  <si>
    <t>Spremenljivi prometni znaki</t>
  </si>
  <si>
    <t>5 pomenski spremenljivi znak, komplet z obešalnim in pritrdilnim materialom, material V4A</t>
  </si>
  <si>
    <t>Spremenljivi prometni zank križ/puščica,  komplet z obešalnim in pritrdilnim materialom, material V4A</t>
  </si>
  <si>
    <t>Krmilna enota za semaforje</t>
  </si>
  <si>
    <t>Prometni znak "Radio" III-74, z nosilnim vroče cinkanim stebrom in temeljem</t>
  </si>
  <si>
    <t>Štetje prometa</t>
  </si>
  <si>
    <t>N26</t>
  </si>
  <si>
    <t>Antenski sistem</t>
  </si>
  <si>
    <t>Oprema v pogonski centrali</t>
  </si>
  <si>
    <t>Predorski antensko sevalni sistem</t>
  </si>
  <si>
    <t>Oprema v nadzornem centru</t>
  </si>
  <si>
    <t>Pridobivanje radijskih dovoljenj za vse vgrajene radijske naprave</t>
  </si>
  <si>
    <t>N27</t>
  </si>
  <si>
    <t>Javljanje požara</t>
  </si>
  <si>
    <t>Adresabilno mikrostikalo - signalizacija dviga gasilnega aparata</t>
  </si>
  <si>
    <t>N28</t>
  </si>
  <si>
    <t>Sistem VNP - video nadzor prometa</t>
  </si>
  <si>
    <t>Snemalne kamere</t>
  </si>
  <si>
    <t>Vrtljive barvne kamere z daljinsko krmiljenim zoom objektivom z nosilcem in priključno omarico</t>
  </si>
  <si>
    <t>Oprema VNP v pogonski centrali</t>
  </si>
  <si>
    <t>Oprema nadzornega centra</t>
  </si>
  <si>
    <t>Oprema v Pogonski centrali</t>
  </si>
  <si>
    <t>N30</t>
  </si>
  <si>
    <t xml:space="preserve">Kombinirana merilna naprava za merjenje koncentracije CO in zadimljenosti (vidljivosti) </t>
  </si>
  <si>
    <t>N31</t>
  </si>
  <si>
    <t xml:space="preserve">Klic v sili in ozvočenje </t>
  </si>
  <si>
    <t>Niše za klic v sili</t>
  </si>
  <si>
    <t>Sistem klica v sili in ozvočenje</t>
  </si>
  <si>
    <t>N32</t>
  </si>
  <si>
    <t>N33</t>
  </si>
  <si>
    <t>Elementi protivlomne zaščite</t>
  </si>
  <si>
    <t>Centrala za javljanje vloma, komplet z NiCd za 48-urno rezervno napajanje</t>
  </si>
  <si>
    <t>N34</t>
  </si>
  <si>
    <t>N35</t>
  </si>
  <si>
    <t>Prenosni sistem</t>
  </si>
  <si>
    <t>Optični prenosni sistem v predoru</t>
  </si>
  <si>
    <t>Ethernet prenosna oprema (EPO)</t>
  </si>
  <si>
    <t>Prenosni sistem predor - nadzorni center</t>
  </si>
  <si>
    <t>N36</t>
  </si>
  <si>
    <t>Kabelske trase</t>
  </si>
  <si>
    <t>Kabelske police</t>
  </si>
  <si>
    <t>Kabelske police iz nerjavnega jekla po ISO 1.4571, U profil,  širina x višina 50 x 60 mm,  komplet s pritrdilnim in spojnim materialom ter pokrovi</t>
  </si>
  <si>
    <t>Kabelske police iz nerjavnega materiala po ISO 1.4571 in z ločilno pregrado, U profil, š x v 100 x 60 mm, komplet s pritrdilnim in spojnim materialom</t>
  </si>
  <si>
    <t>Kabelske police, komplet s konzolami ter spojnim in pritrdilnim materialom š x v 50 x 60 mm. Vroče cinkane.</t>
  </si>
  <si>
    <t>Kabelske police, komplet s konzolami ter spojnim in pritrdilnim materialom š x v 100 x 60 mm. Vroče cinkane.</t>
  </si>
  <si>
    <t>Kabelske police, komplet s konzolami ter spojnim in pritrdilnim materialom š x v 200 x 60 mm. Vroče cinkane.</t>
  </si>
  <si>
    <t>Kabelske police, komplet s konzolami ter spojnim in pritrdilnim materialom š x v 300 x 60 mm. Vroče cinkane.</t>
  </si>
  <si>
    <t>Zaščitne cevi</t>
  </si>
  <si>
    <t>Toge in pregibne nerjavne cevi za zaščito kablov, komplet s pritrdilnim in spojnim materialom,  material V4A,   fi 30 - fi 50</t>
  </si>
  <si>
    <t>Toge in pregibne samougasne PEHD cevi za zaščito kablov, fi 16 - fi 30</t>
  </si>
  <si>
    <t>Kabelski zaščitni kanali iz nerjavnega materiala V4A, komplet s toplotno izolacijo kablov</t>
  </si>
  <si>
    <t>Pokrovi iz nerjavne pločevine V4A za začito kablov v utorih v stenah predora, komplet s toplotno izolacijo za zaščito kablov</t>
  </si>
  <si>
    <t>Pritrdilni material za montažo požarno odpornih kablov E90/FE180 za doseganje zahtev v skladu z DIN 4120/12</t>
  </si>
  <si>
    <t>N37</t>
  </si>
  <si>
    <t>Optični kabel</t>
  </si>
  <si>
    <t>KABLI</t>
  </si>
  <si>
    <t>km</t>
  </si>
  <si>
    <t>Izdelava 4 cevnega uvoda v prostor TP (pred tunelom) z obdelavo odprtine</t>
  </si>
  <si>
    <t>Izdelava 2 cevnega uvoda v obstoječi kabelski jašek z obdelavo odprtine</t>
  </si>
  <si>
    <t xml:space="preserve">Dobava in montaža samougasne rebraste cevi 32mm na optični kabel  po prostorih </t>
  </si>
  <si>
    <t>Izdelava izvršilne dokumentacije novozgrajene kabelske kanalizacije in geodetski posnetek trase M+3K</t>
  </si>
  <si>
    <t>KABELSKO MONTAŽNA DELA</t>
  </si>
  <si>
    <t>Navijanje rezerve v dolžini kabla in montaža rezerve na steno jaška oz. prostor</t>
  </si>
  <si>
    <t>Dobava in montaža optičnega delilnika za 12 vlaken s konektorji</t>
  </si>
  <si>
    <t>N3</t>
  </si>
  <si>
    <t>GRADBENA DELA</t>
  </si>
  <si>
    <t>N71</t>
  </si>
  <si>
    <t>Kabelski dvojni pod v elektro nišah in nišah za klic v sili</t>
  </si>
  <si>
    <t>Tipski montažni pod z ustrezno kvaliteto,ustrezno nosilnostjo ter ustrezno prevodnostjo za niše za klic v sili v katerih bodo nameščene elektronske naprave</t>
  </si>
  <si>
    <t>N72</t>
  </si>
  <si>
    <t>Cilindrične ključavnice</t>
  </si>
  <si>
    <t>Cilindrične ključavnice z enotnim in master ključem po zahtevah investitorja za vrata v nišah za klic v sili</t>
  </si>
  <si>
    <t>N73</t>
  </si>
  <si>
    <t>Pločevinasti pokrovi V4A in podkonstrukcije za omare (stikalne bloke za prezračevanje in RVN-je)</t>
  </si>
  <si>
    <t>Podkonstrukcije za nošenje omar (stikalnih blokov za prezračenaje in ranžirnih omar v nišah za klic v sili</t>
  </si>
  <si>
    <t>Kabelske objemke (prižeme) za razbremenitev in držanje kablov iz nerjavnega jekla po ISO 1.4571 vključno z montažno opremo</t>
  </si>
  <si>
    <t>N74</t>
  </si>
  <si>
    <t>Rezervne cevi in vlečne vrvi</t>
  </si>
  <si>
    <t>PEHD cev fi = 110 mm - komplet - z vlečno vrvjo vroče cinkano 25 mm2 za vlečenje kablov</t>
  </si>
  <si>
    <t>Cev PEHD fi = 50 mm komplet z vroče cinkano jekleno vrvjo 8 mm2 za vlečenje kablov</t>
  </si>
  <si>
    <t>N75</t>
  </si>
  <si>
    <t>Pokrivanje kinete</t>
  </si>
  <si>
    <t>Pokrivanje kinet v predorskih ceveh s ploščami, ki jih pripravi izvajalec gradbenih del predora EI90</t>
  </si>
  <si>
    <t>N76</t>
  </si>
  <si>
    <t>Jaški in kabelska kanalizacija</t>
  </si>
  <si>
    <t>Izdelava jaškov (samo pokrovi) pred elektro nišami, nišami za klic v sili ter glavnim požarnim jaškom po gradbenem projektu</t>
  </si>
  <si>
    <t>Polaganje PEHD cevi fi = 110/125 mm za elektro energetske kable (rdeče barve) po gradbenem projetu</t>
  </si>
  <si>
    <t>Polaganje PEHD cevi fi = 110/125 mm za telekomunikacijske kable (rumene barve) po gradbenem projektu</t>
  </si>
  <si>
    <t>Tesnenje vstopov cevi v jaške, požarno zaščitene, vodotesne in zaščitene proti glodalcem</t>
  </si>
  <si>
    <t>Izdelava temeljev za kandelabre prometnih znakov za obveščanje o zmanjšanju hitrosti ali zapori predora</t>
  </si>
  <si>
    <t>Izdelava kabelske kanalizacije za zunanjo razsvetljavo in prometne znake preko portalov komplet z izkopi, pripravi jarkov za polaganje cevi, polaganje PEHD cevi fi 110/125 mm, zasipavanjem, polaganjem obvestilnih trakov in zaključnimi gradbenimi deli (betoniranje, polaganje asfalta in podobno) po gradbenem projektu</t>
  </si>
  <si>
    <t xml:space="preserve">Zaključna gradbena dela na platojih in v predoru po polaganju cevi in izvedbi jaškov po gradbenem projektu. </t>
  </si>
  <si>
    <t xml:space="preserve">Polaganje PEHD cevi (2 x fi 110/125 mm) iz požarnih niš do temena predora </t>
  </si>
  <si>
    <t>N77</t>
  </si>
  <si>
    <t>Utori v betonskih robnikih za kable</t>
  </si>
  <si>
    <t>Izdelava utora (izrez) 15x15 v betonskih robnikih v predoru za polaganje kablov in vžignih naprav za razsvetljavo za vodenje prometa</t>
  </si>
  <si>
    <t>Zalivanje utorov z ustrezno maso po polaganju kablov in vžignih naprav za razsvetljavo za vodenje prometa</t>
  </si>
  <si>
    <t>N78</t>
  </si>
  <si>
    <t>Manjša gradbena dela</t>
  </si>
  <si>
    <t>Izdelava preboja iz požarne niše do kanalizacije zalednih vod in izdelava priključka na drenažno cev fi 200</t>
  </si>
  <si>
    <t>N80</t>
  </si>
  <si>
    <t>Požarna vrata</t>
  </si>
  <si>
    <t>N81</t>
  </si>
  <si>
    <t>SPLOŠNI DEL ZA ELEKTRO DEL IN VODENJE PREDORA</t>
  </si>
  <si>
    <r>
      <t xml:space="preserve">Dobava in montaža aksialnega ventilatorja v </t>
    </r>
    <r>
      <rPr>
        <sz val="8"/>
        <color indexed="10"/>
        <rFont val="Calibri"/>
        <family val="2"/>
        <charset val="238"/>
      </rPr>
      <t>ne</t>
    </r>
    <r>
      <rPr>
        <sz val="8"/>
        <color indexed="8"/>
        <rFont val="Calibri"/>
        <family val="2"/>
        <charset val="238"/>
      </rPr>
      <t xml:space="preserve"> reverzibilni izvedbi za prezračevanje reševalnega rova, ki se sestoji iz:</t>
    </r>
  </si>
  <si>
    <r>
      <t xml:space="preserve">Dobava in montaža rezervoarja za odpadne vode iz predora iz armiranega poliestra, nazivne velikosti V = </t>
    </r>
    <r>
      <rPr>
        <sz val="8"/>
        <color indexed="10"/>
        <rFont val="Calibri"/>
        <family val="2"/>
        <charset val="238"/>
      </rPr>
      <t>54</t>
    </r>
    <r>
      <rPr>
        <sz val="8"/>
        <color indexed="8"/>
        <rFont val="Calibri"/>
        <family val="2"/>
        <charset val="238"/>
      </rPr>
      <t xml:space="preserve"> m</t>
    </r>
    <r>
      <rPr>
        <vertAlign val="superscript"/>
        <sz val="8"/>
        <color indexed="8"/>
        <rFont val="Calibri"/>
        <family val="2"/>
        <charset val="238"/>
      </rPr>
      <t>3</t>
    </r>
    <r>
      <rPr>
        <sz val="8"/>
        <color indexed="8"/>
        <rFont val="Calibri"/>
        <family val="2"/>
        <charset val="238"/>
      </rPr>
      <t>. Posoda je narejena skladno s standardoma DIN 28043 in DIN 16966. Rezervoar je valjaste oblike  premera D=3,20 m, dolžine L=</t>
    </r>
    <r>
      <rPr>
        <sz val="8"/>
        <color indexed="10"/>
        <rFont val="Calibri"/>
        <family val="2"/>
        <charset val="238"/>
      </rPr>
      <t>7,00</t>
    </r>
    <r>
      <rPr>
        <sz val="8"/>
        <color indexed="8"/>
        <rFont val="Calibri"/>
        <family val="2"/>
        <charset val="238"/>
      </rPr>
      <t xml:space="preserve"> m. Vstopno okno DN 80. Opomba: rezervoarja sta medsebojno povezana</t>
    </r>
  </si>
  <si>
    <t xml:space="preserve">Dobava in montaža prezračevalno - odzračevalnega ventila DN 50 iz nodularne litine, NP 1.6 MPa.       </t>
  </si>
  <si>
    <t xml:space="preserve">Dobava in montaža medprirobničnega kompenzatorja vibracij DN 50 iz nodularne litine in gume, NP 1.6 MPa.       </t>
  </si>
  <si>
    <r>
      <rPr>
        <b/>
        <sz val="8"/>
        <color indexed="10"/>
        <rFont val="Calibri"/>
        <family val="2"/>
        <charset val="238"/>
      </rPr>
      <t>Vrata za Elektro niše:</t>
    </r>
    <r>
      <rPr>
        <sz val="8"/>
        <color indexed="8"/>
        <rFont val="Calibri"/>
        <family val="2"/>
        <charset val="238"/>
      </rPr>
      <t xml:space="preserve">
Dobava in vgraditev enokrilnih jeklenih vrat z jeklenim okvirjem in zapahom s ključavnico v elektro niši, dimenzij 90/215 cm. Celoten material je negorljiv (razred </t>
    </r>
    <r>
      <rPr>
        <sz val="8"/>
        <color indexed="10"/>
        <rFont val="Calibri"/>
        <family val="2"/>
        <charset val="238"/>
      </rPr>
      <t>A4/</t>
    </r>
    <r>
      <rPr>
        <sz val="8"/>
        <color indexed="8"/>
        <rFont val="Calibri"/>
        <family val="2"/>
        <charset val="238"/>
      </rPr>
      <t xml:space="preserve"> DIN 4102 ali po Direktivi Sveta CPD 89/106/ES, </t>
    </r>
    <r>
      <rPr>
        <sz val="8"/>
        <color indexed="10"/>
        <rFont val="Calibri"/>
        <family val="2"/>
        <charset val="238"/>
      </rPr>
      <t>E90</t>
    </r>
    <r>
      <rPr>
        <sz val="8"/>
        <color indexed="8"/>
        <rFont val="Calibri"/>
        <family val="2"/>
        <charset val="238"/>
      </rPr>
      <t>).</t>
    </r>
  </si>
  <si>
    <r>
      <rPr>
        <b/>
        <sz val="8"/>
        <color indexed="10"/>
        <rFont val="Calibri"/>
        <family val="2"/>
        <charset val="238"/>
      </rPr>
      <t xml:space="preserve">Vrata za Protipožarne niše: </t>
    </r>
    <r>
      <rPr>
        <sz val="8"/>
        <color indexed="8"/>
        <rFont val="Calibri"/>
        <family val="2"/>
        <charset val="238"/>
      </rPr>
      <t xml:space="preserve">
Vrata dim 1,65 x 2,00 m: Dobava in vgradnja dvokrilnih vrat s pripadajočim okvirjem vrat iz kemično odpornega nerjavnega jekla - rdeče opleskana (</t>
    </r>
    <r>
      <rPr>
        <sz val="8"/>
        <color indexed="10"/>
        <rFont val="Calibri"/>
        <family val="2"/>
        <charset val="238"/>
      </rPr>
      <t>RAL 3000</t>
    </r>
    <r>
      <rPr>
        <sz val="8"/>
        <color indexed="8"/>
        <rFont val="Calibri"/>
        <family val="2"/>
        <charset val="238"/>
      </rPr>
      <t xml:space="preserve">) z belo oznako H, s kljuko za odpiranje s trojnim zapahom in ustreznim tesnilom ter prostorom za plombiranje in okvirjem. Vključno z montažnim materialom iz nerjavnega jekla in končnim stikalom za dolžinsko signlizacijo odprtosti, stojali za opremo izdelanega iz profilov iz nerjavnega jekla - rdeče opleskano, vključno z montažnim materialom iz nerjavnega jekla. Celoten material je negorljiv (razred </t>
    </r>
    <r>
      <rPr>
        <sz val="8"/>
        <color indexed="10"/>
        <rFont val="Calibri"/>
        <family val="2"/>
        <charset val="238"/>
      </rPr>
      <t>A4/</t>
    </r>
    <r>
      <rPr>
        <sz val="8"/>
        <color indexed="8"/>
        <rFont val="Calibri"/>
        <family val="2"/>
        <charset val="238"/>
      </rPr>
      <t xml:space="preserve"> DIN 4102 ali po Direktivi Sveta CPD 89/106/ES</t>
    </r>
    <r>
      <rPr>
        <sz val="8"/>
        <color indexed="8"/>
        <rFont val="Calibri"/>
        <family val="2"/>
        <charset val="238"/>
      </rPr>
      <t>).</t>
    </r>
  </si>
  <si>
    <r>
      <rPr>
        <b/>
        <sz val="8"/>
        <color indexed="10"/>
        <rFont val="Calibri"/>
        <family val="2"/>
        <charset val="238"/>
      </rPr>
      <t xml:space="preserve">Vrata med predorom  in reševalnim rovom: </t>
    </r>
    <r>
      <rPr>
        <sz val="8"/>
        <color indexed="8"/>
        <rFont val="Calibri"/>
        <family val="2"/>
        <charset val="238"/>
      </rPr>
      <t xml:space="preserve">
Dobava in vgradnja dvokrilnih vrat iz kemično odpornega nerjavnega jekla (60-minutno požarno odporna  ter dimotesna vrata: E </t>
    </r>
    <r>
      <rPr>
        <sz val="8"/>
        <color indexed="10"/>
        <rFont val="Calibri"/>
        <family val="2"/>
        <charset val="238"/>
      </rPr>
      <t>90</t>
    </r>
    <r>
      <rPr>
        <sz val="8"/>
        <color indexed="8"/>
        <rFont val="Calibri"/>
        <family val="2"/>
        <charset val="238"/>
      </rPr>
      <t xml:space="preserve">-S), s kljuko za odpiranje s trojnim zapahom in ustreznim tesnilom ter prostorom za plombiranje in okvirjem. Vključno z montažnim materialom iz nerjavnega jekla in končnim stikalom za dolžinsko signalizacijo odprtosti, stojali za opremo izdelanega iz profilov iz nerjavnega jekla, vključno z montažnim materialom iz nerjavnega jekla.vrata med predorsko cevjo in reševalnim rovom:dim 1,80 x 2,10 m. </t>
    </r>
    <r>
      <rPr>
        <sz val="8"/>
        <color indexed="10"/>
        <rFont val="Calibri"/>
        <family val="2"/>
        <charset val="238"/>
      </rPr>
      <t>Celoten material je negorljiv (razred A4/ DIN 4102 ali po Direktivi Sveta CPD 89/106/ES, E90).</t>
    </r>
  </si>
  <si>
    <r>
      <rPr>
        <b/>
        <sz val="8"/>
        <color indexed="10"/>
        <rFont val="Calibri"/>
        <family val="2"/>
        <charset val="238"/>
      </rPr>
      <t xml:space="preserve">Montažne stene v niši za klic v sili: </t>
    </r>
    <r>
      <rPr>
        <sz val="8"/>
        <color indexed="8"/>
        <rFont val="Calibri"/>
        <family val="2"/>
        <charset val="238"/>
      </rPr>
      <t xml:space="preserve">
Dobava in vgraditev montažne stene v niši za klic v sili, dim. 173 x 280 cm, </t>
    </r>
    <r>
      <rPr>
        <sz val="8"/>
        <color indexed="10"/>
        <rFont val="Calibri"/>
        <family val="2"/>
        <charset val="238"/>
      </rPr>
      <t>po detajlu</t>
    </r>
    <r>
      <rPr>
        <sz val="8"/>
        <color indexed="8"/>
        <rFont val="Calibri"/>
        <family val="2"/>
        <charset val="238"/>
      </rPr>
      <t xml:space="preserve">. Celoten material je negorljiv (razred </t>
    </r>
    <r>
      <rPr>
        <sz val="8"/>
        <color indexed="10"/>
        <rFont val="Calibri"/>
        <family val="2"/>
        <charset val="238"/>
      </rPr>
      <t>A4/</t>
    </r>
    <r>
      <rPr>
        <sz val="8"/>
        <color indexed="8"/>
        <rFont val="Calibri"/>
        <family val="2"/>
        <charset val="238"/>
      </rPr>
      <t xml:space="preserve"> DIN 4102 ali po Direktivi Sveta CPD 89/106/ES)</t>
    </r>
  </si>
  <si>
    <r>
      <rPr>
        <b/>
        <sz val="8"/>
        <color indexed="10"/>
        <rFont val="Calibri"/>
        <family val="2"/>
        <charset val="238"/>
      </rPr>
      <t xml:space="preserve">Vrata za niše za klic v sili: </t>
    </r>
    <r>
      <rPr>
        <sz val="8"/>
        <color indexed="8"/>
        <rFont val="Calibri"/>
        <family val="2"/>
        <charset val="238"/>
      </rPr>
      <t xml:space="preserve">
Dobava in vgraditev dvokrilnih jeklenih vrat z jeklenim okvirjem in zapahom s ključavnico, v niši za klic v sili, dim. 186 x 260 cm, </t>
    </r>
    <r>
      <rPr>
        <sz val="8"/>
        <color indexed="10"/>
        <rFont val="Calibri"/>
        <family val="2"/>
        <charset val="238"/>
      </rPr>
      <t>po detajlu</t>
    </r>
    <r>
      <rPr>
        <sz val="8"/>
        <color indexed="8"/>
        <rFont val="Calibri"/>
        <family val="2"/>
        <charset val="238"/>
      </rPr>
      <t xml:space="preserve">. Stena zapira celotno odprtino niše za klic v sili. Celoten material je negorljiv (razred </t>
    </r>
    <r>
      <rPr>
        <sz val="8"/>
        <color indexed="10"/>
        <rFont val="Calibri"/>
        <family val="2"/>
        <charset val="238"/>
      </rPr>
      <t>A4/</t>
    </r>
    <r>
      <rPr>
        <sz val="8"/>
        <color indexed="8"/>
        <rFont val="Calibri"/>
        <family val="2"/>
        <charset val="238"/>
      </rPr>
      <t xml:space="preserve"> DIN 4102 al</t>
    </r>
    <r>
      <rPr>
        <sz val="8"/>
        <color indexed="10"/>
        <rFont val="Calibri"/>
        <family val="2"/>
        <charset val="238"/>
      </rPr>
      <t>i po po Direktivi Sveta CPD 89/106/ES)</t>
    </r>
  </si>
  <si>
    <t>Izvedbe deviacij lokalnih cest med časom gradnje, širine 4,00 m</t>
  </si>
  <si>
    <r>
      <t xml:space="preserve">Betonsko vozišče debeline 25 cm C 35/45 </t>
    </r>
    <r>
      <rPr>
        <sz val="8"/>
        <color indexed="10"/>
        <rFont val="Calibri"/>
        <family val="2"/>
        <charset val="238"/>
      </rPr>
      <t xml:space="preserve">(Nosilna plast C35/45 XF4 PVII 18 cm + obrabna plast 7 cm C 35/45 XF4 PVII XB3 (100% kamen agregat silikalnega izvora)) z vgradnjo moznikov in sider, z rezanjem in zalivanjem stikov ter obdelavo površin po postopku retardiranja in krtačenja po celotni širini vozišča </t>
    </r>
  </si>
  <si>
    <t xml:space="preserve">Podložni betoni (pokriti vkop in predor) </t>
  </si>
  <si>
    <r>
      <t xml:space="preserve">Dobava in montaža nadzemnega tunelskega hidranta DN 100, NP1.6 MPa, z ročnim kolesom, za globino vgradnje h=0,815 m, izvedba iz nerjavečega jekla. Priključki B+2 x C. </t>
    </r>
    <r>
      <rPr>
        <sz val="8"/>
        <color indexed="30"/>
        <rFont val="Calibri"/>
        <family val="2"/>
        <charset val="238"/>
      </rPr>
      <t>Izpust vode in ogrevanje</t>
    </r>
  </si>
  <si>
    <t>21b</t>
  </si>
  <si>
    <r>
      <t xml:space="preserve">Svetilka tip 5NA 8012-1S30 Asimetrična z visokotlačno natrijevo žarnico 1x250 W  v izvedbi s povečanim izkoristkom montirana na konstrukcijo v temenu predora
Svetilka komplet s:
podnožjem s predstikalno napravo sijalkami vsem potrebnim pritrditvenim in </t>
    </r>
    <r>
      <rPr>
        <sz val="8"/>
        <color indexed="30"/>
        <rFont val="Calibri"/>
        <family val="2"/>
        <charset val="238"/>
      </rPr>
      <t>električnim materialom -točna montaža svetilke po projektu, vključno z izmerami in zarisovanjem</t>
    </r>
  </si>
  <si>
    <r>
      <t>Svetilka tip 5NA 8012-1N30 Asimetrična z visokotlačno natrijevo žarnico 1x100 W v izvedbi s povečanim izkoristkom montirana na konstrukcijo v temenu predora
Svetilka komplet s:
podnožjem s predstikalno napravo sijalkami vsem potrebnim pritrditvenim in</t>
    </r>
    <r>
      <rPr>
        <sz val="8"/>
        <color indexed="30"/>
        <rFont val="Calibri"/>
        <family val="2"/>
        <charset val="238"/>
      </rPr>
      <t xml:space="preserve"> električnim materialom -točna montaža svetilke po projektu, vključno z izmerami in zarisovanjem </t>
    </r>
  </si>
  <si>
    <r>
      <t xml:space="preserve">Svetilka tip 5NA 8012-1NH0 Simetrična  z visokotlačno natrijevo žarnico 2x100 W montirana na konstrukcijo v temenu predora. Svetilka komplet s podnožjem s predstikalno napravo, </t>
    </r>
    <r>
      <rPr>
        <sz val="8"/>
        <color indexed="30"/>
        <rFont val="Calibri"/>
        <family val="2"/>
        <charset val="238"/>
      </rPr>
      <t>1 X redukcija</t>
    </r>
    <r>
      <rPr>
        <sz val="8"/>
        <rFont val="Calibri"/>
        <family val="2"/>
        <charset val="238"/>
      </rPr>
      <t xml:space="preserve">, sijalkami vsem potrebnim pritrditvenim in električnim materialom - </t>
    </r>
    <r>
      <rPr>
        <sz val="8"/>
        <color indexed="30"/>
        <rFont val="Calibri"/>
        <family val="2"/>
        <charset val="238"/>
      </rPr>
      <t>točna montaža svetilke po projektu, vključno z izmerami in zarisovanjem</t>
    </r>
  </si>
  <si>
    <r>
      <t>Svetilka tip 5NA 8012-1T30 Asimetrična  z visokotlačno natrijevo žarnico 400 W v izvedbi s povečanim izkoristkom montirana na konstrukcijo v temenu predora. Svetilka komplet s podnožjem s predstikalno napravo sijalkami vsem potrebnim pritrditvenim in električnim materialom -</t>
    </r>
    <r>
      <rPr>
        <sz val="8"/>
        <color indexed="30"/>
        <rFont val="Calibri"/>
        <family val="2"/>
        <charset val="238"/>
      </rPr>
      <t>točna montaža svetilke po projektu, vključno z izmerami in zarisovanjem.</t>
    </r>
  </si>
  <si>
    <t xml:space="preserve">Svetilka tip 5NA 8012-1T30 Asimetrična  z visokotlačno natrijevo žarnico 400 W v izvedbi s povečanim izkoristkom montirana na konstrukcijo v temenu predora. Svetilka komplet s podnožjem s predstikalno napravo Z redukcijo sijalkami vsem potrebnim pritrditvenim in električnim materialom -točna montaža svetilke po projektu, vključno z izmerami in zarisovanjem. </t>
  </si>
  <si>
    <r>
      <t xml:space="preserve">Svetilka tip 5NA 8012-1P30 Asimetrična z visokotlačno natrijevo žarnico 1x150 W v izvedbi s povečanim izkoristkom montirana na konstrukcijo v temenu predora. Svetilka komplet s podnožjem s predstikalno napravo </t>
    </r>
    <r>
      <rPr>
        <sz val="8"/>
        <color indexed="30"/>
        <rFont val="Calibri"/>
        <family val="2"/>
        <charset val="238"/>
      </rPr>
      <t>Z redukcijo</t>
    </r>
    <r>
      <rPr>
        <sz val="8"/>
        <rFont val="Calibri"/>
        <family val="2"/>
        <charset val="238"/>
      </rPr>
      <t xml:space="preserve"> sijalkami vsem potrebnim pritrditvenim in </t>
    </r>
    <r>
      <rPr>
        <sz val="8"/>
        <color indexed="30"/>
        <rFont val="Calibri"/>
        <family val="2"/>
        <charset val="238"/>
      </rPr>
      <t>električnim materialom -točna montaža svetilke po projektu, vključno z izmerami in zarisovanjem.</t>
    </r>
  </si>
  <si>
    <r>
      <t>Kabel N2XH-J z brezhalogeno izolacijo 4x120 mm</t>
    </r>
    <r>
      <rPr>
        <vertAlign val="superscript"/>
        <sz val="8"/>
        <color indexed="8"/>
        <rFont val="Calibri"/>
        <family val="2"/>
        <charset val="238"/>
      </rPr>
      <t>2</t>
    </r>
    <r>
      <rPr>
        <sz val="8"/>
        <color indexed="8"/>
        <rFont val="Calibri"/>
        <family val="2"/>
        <charset val="238"/>
      </rPr>
      <t xml:space="preserve"> položen v kab. kan. kan.</t>
    </r>
  </si>
  <si>
    <r>
      <t>Izdelava kabelskih končnikov 4x120 mm</t>
    </r>
    <r>
      <rPr>
        <vertAlign val="superscript"/>
        <sz val="8"/>
        <color indexed="8"/>
        <rFont val="Calibri"/>
        <family val="2"/>
        <charset val="238"/>
      </rPr>
      <t>2</t>
    </r>
    <r>
      <rPr>
        <sz val="8"/>
        <color indexed="8"/>
        <rFont val="Calibri"/>
        <family val="2"/>
        <charset val="238"/>
      </rPr>
      <t xml:space="preserve"> Cu, montaža kabelskih čevljev in priklop kabla </t>
    </r>
  </si>
  <si>
    <t>Protipožarna niša: 5 kos: Dobava in montaža kovinskega LTŽ pokrova, dim. 70 x 70 cm, nosilnosti B 125.</t>
  </si>
  <si>
    <r>
      <t xml:space="preserve">Izdelava napajalno krmilne razdelilne omare 
R UPS 1 za  montažo v elektro nišo v predoru v zaščiti IP 55, dim. 1200x2000x400mm, montirana na podstavek-kineto,  ter opremljene z opremo po enopolni shemi:
Omarica v niši naj bo izdelane iz nerjavnega jekla </t>
    </r>
    <r>
      <rPr>
        <sz val="8"/>
        <color indexed="30"/>
        <rFont val="Calibri"/>
        <family val="2"/>
        <charset val="238"/>
      </rPr>
      <t xml:space="preserve">A4 ISO št. 1.4571, debeline najmanj 1 mm, sprednja plošča 2 mm., dvakrat prevlečene z brizganjem delcev. </t>
    </r>
  </si>
  <si>
    <r>
      <t xml:space="preserve">Izdelava napajalno krmilne razdelilne omare 
R EN2 za montažo v elektro nišo EN1 v predoru v zaščiti IP 55, dim. 2400 x 2000 x 400 mm, montirana na podstavek-kineto,  ter opremljene z opremo po enopolni shemi:
Omarica v niši naj bo izdelane iz nerjavnega jekla </t>
    </r>
    <r>
      <rPr>
        <sz val="8"/>
        <color indexed="30"/>
        <rFont val="Calibri"/>
        <family val="2"/>
        <charset val="238"/>
      </rPr>
      <t>A4 ISO št. 1.4571 , debeline najmanj 1 mm, sprednja plošča 2 mm., dvakrat prevlečene z brizganjem delcev. (dim. 2400 x 2000 x 400 mm) stopnja zaščite IP54.</t>
    </r>
  </si>
  <si>
    <r>
      <t>Izdelava napajalno krmilne razdelilne omare 
R EN1 za montažo v elektro nišo EN1 v predoru v zaščiti IP 54, dim. 2400x2000x400mm, montirana na podstavek-kineto,  ter opremljene z opremo po enopolni shemi: 
Omarica v niši naj bo izdelane iz nerjavnega jekla A</t>
    </r>
    <r>
      <rPr>
        <sz val="8"/>
        <color indexed="30"/>
        <rFont val="Calibri"/>
        <family val="2"/>
        <charset val="238"/>
      </rPr>
      <t>4 ISO št. 1.4571 debeline najmanj 1 mm, sprednja plošča 2 mm, dvakrat prevlečene z brizganjem delcev. (dim. 2400 x 2000 x 400 mm) stopnja zaščite IP54</t>
    </r>
    <r>
      <rPr>
        <sz val="8"/>
        <color indexed="8"/>
        <rFont val="Calibri"/>
        <family val="2"/>
        <charset val="238"/>
      </rPr>
      <t>.</t>
    </r>
  </si>
  <si>
    <r>
      <t xml:space="preserve">Izdelava napajalno krmilne razdelilne omare 
R UPS 2 za  montažo v elektro nišo v predoru v zaščiti IP 55, dim. 1200 x 2000 x 400 mm, montirana na podstavek-kineto,  ter opremljene z opremo po enopolni shemi:
Omarica v niši naj bo izdelane iz nerjavnega jekla </t>
    </r>
    <r>
      <rPr>
        <sz val="8"/>
        <color indexed="30"/>
        <rFont val="Calibri"/>
        <family val="2"/>
        <charset val="238"/>
      </rPr>
      <t xml:space="preserve">A4 ISO št. 1.4571,debeline najmanj 1mm, sprednja plošča 2mm., dvakrat prevlečene z brizganjem delcev. </t>
    </r>
  </si>
  <si>
    <r>
      <t>Izdelava krmiljenja razsvetljave predora 
 -  2 x  temperaturno stabiliziran merilnik svetlosti L20 - 0-5000 cd/m</t>
    </r>
    <r>
      <rPr>
        <vertAlign val="superscript"/>
        <sz val="8"/>
        <color indexed="8"/>
        <rFont val="Calibri"/>
        <family val="2"/>
        <charset val="238"/>
      </rPr>
      <t>2</t>
    </r>
    <r>
      <rPr>
        <sz val="8"/>
        <color indexed="8"/>
        <rFont val="Calibri"/>
        <family val="2"/>
        <charset val="238"/>
      </rPr>
      <t xml:space="preserve">, komplet s podnožjem in pritrditvami na jekleni steber
 - 32 x digitalni izhod
 - 32 x digitalni vhod
 - 4 x analogni vhod
 - 2 x numerični 
 </t>
    </r>
    <r>
      <rPr>
        <sz val="8"/>
        <color indexed="30"/>
        <rFont val="Calibri"/>
        <family val="2"/>
        <charset val="238"/>
      </rPr>
      <t>- 1 x napajalna enota
 - 1 x CPU
 -  povezave z lokalno postajo za zajem podatkov in krmiljenje predora (nadzorni center)
 - 10 x avtomatske varovalke B6
 - 1 x vtičnica n.o. šuko
 - 1 x stikalo 25 A 
 - povezave z opremo vodenja predora
 - ožičenje, termostat, grelec 40 W , odvodniki prenapetosti, varovanje vhodov krmilnika, varovalke za napajalnik, vrstne sponke  ter ostali drobni in vezni material.</t>
    </r>
  </si>
  <si>
    <t xml:space="preserve">Strojni in deloma ročni izkop kabelskega kanala v bankini cestišča dimenzije 0.4 x 1.1 m globine </t>
  </si>
  <si>
    <r>
      <t xml:space="preserve">Dobava in montaža kabelske police 200 mm iz nerjaveče pločevine kvalitete ISO št. 1.4401, kpl. s pritrdilnim in spojnim materialom </t>
    </r>
    <r>
      <rPr>
        <sz val="8"/>
        <color indexed="30"/>
        <rFont val="Calibri"/>
        <family val="2"/>
        <charset val="238"/>
      </rPr>
      <t>kvalitete ISO št. 1.4401</t>
    </r>
  </si>
  <si>
    <r>
      <t xml:space="preserve">Dobava in montaža kabelske police 100 mm iz nerjaveče pločevine kvalitete ISO št. 1.4401, kpl. s pritrdilnim in spojnim materialom </t>
    </r>
    <r>
      <rPr>
        <sz val="8"/>
        <color indexed="30"/>
        <rFont val="Calibri"/>
        <family val="2"/>
        <charset val="238"/>
      </rPr>
      <t>kvalitete ISO št. 1.4401</t>
    </r>
  </si>
  <si>
    <t xml:space="preserve">Dobava in montaža označevalnih elementov iz zelenih led diod za osvetlitev obrobe vrat izhoda poti umika v predoru, komplet z vsem potrebnim materialom, povezavami in priklopi. </t>
  </si>
  <si>
    <t xml:space="preserve">Dobava in montaža stropnih svetilk tip.FR200 5LS 322 7-2C   za osvetlitev elektro niš  2 x 36 W, komplet. </t>
  </si>
  <si>
    <r>
      <t xml:space="preserve">Izdelava prehoda iz kab. kan. predora na kabelsko polico v temenu predora iz 7 x alkaten cevi fi 80mm, razvodnice iz nerjaveče pločevine </t>
    </r>
    <r>
      <rPr>
        <sz val="8"/>
        <color indexed="30"/>
        <rFont val="Calibri"/>
        <family val="2"/>
        <charset val="238"/>
      </rPr>
      <t>A4</t>
    </r>
    <r>
      <rPr>
        <sz val="8"/>
        <color indexed="8"/>
        <rFont val="Calibri"/>
        <family val="2"/>
        <charset val="238"/>
      </rPr>
      <t xml:space="preserve">, kpl. </t>
    </r>
  </si>
  <si>
    <t>37</t>
  </si>
  <si>
    <t>38</t>
  </si>
  <si>
    <t>39</t>
  </si>
  <si>
    <t xml:space="preserve">Strojni in deloma ročni izkop kabelskega kanala v bankini cestišča dimenzije 0.4 x 1.2 m globine </t>
  </si>
  <si>
    <t xml:space="preserve">Strojni in deloma ročni izkop kabelskega kanala v cestišču dimenzije 0.4 x 1.3 m globine </t>
  </si>
  <si>
    <t>Izkop in izdelava jaška 1,2 x 1,2 x 1 m komplet z litoželeznim pokrovom za težki promet. Jašek je potrebno izdelati po načrtu</t>
  </si>
  <si>
    <t xml:space="preserve">Izkop in izdelava jaška 1,5 x 1,5 x 1 m komplet z litoželeznim pokrovom za težki promet. </t>
  </si>
  <si>
    <r>
      <t xml:space="preserve">Izdelava napajalno krmilne razdelilne omare 
R UPS 3 za  montažo v TP prostoru v zaščiti IP 55, dim. 800 x 2000 x 400 mm, montirana na podstavek-kineto,  ter opremljene z opremo po enopolni shemi:
Omarica naj bo izdelane iz nerjavnega jekla pločevine </t>
    </r>
    <r>
      <rPr>
        <sz val="8"/>
        <color indexed="30"/>
        <rFont val="Calibri"/>
        <family val="2"/>
        <charset val="238"/>
      </rPr>
      <t xml:space="preserve">A4 ISO št. 1.4571,  debeline najmanj 1mm, sprednja plošča 2mm., dvakrat prevlečene z brizganjem delcev. </t>
    </r>
  </si>
  <si>
    <r>
      <t>Kabel z brezhalogeno izolacijo s požarno odpornostjo E90/F180 M1  NHXH-J 5x2,5 mm</t>
    </r>
    <r>
      <rPr>
        <vertAlign val="superscript"/>
        <sz val="8"/>
        <color indexed="8"/>
        <rFont val="Calibri"/>
        <family val="2"/>
        <charset val="238"/>
      </rPr>
      <t>2</t>
    </r>
    <r>
      <rPr>
        <sz val="8"/>
        <color indexed="8"/>
        <rFont val="Calibri"/>
        <family val="2"/>
        <charset val="238"/>
      </rPr>
      <t xml:space="preserve"> položen v kab. kan. in na kab. Police </t>
    </r>
    <r>
      <rPr>
        <sz val="8"/>
        <color indexed="30"/>
        <rFont val="Calibri"/>
        <family val="2"/>
        <charset val="238"/>
      </rPr>
      <t xml:space="preserve">nerjavečega jekla </t>
    </r>
  </si>
  <si>
    <t>N10</t>
  </si>
  <si>
    <t>2</t>
  </si>
  <si>
    <t>3</t>
  </si>
  <si>
    <t>4</t>
  </si>
  <si>
    <t>5</t>
  </si>
  <si>
    <t>9</t>
  </si>
  <si>
    <t>PZI projekt, komplet</t>
  </si>
  <si>
    <t>PID projekt,komplet</t>
  </si>
  <si>
    <t>Navodila za obratovanje in vzdrževanje, komplet</t>
  </si>
  <si>
    <t>DOKUMENTACIJA</t>
  </si>
  <si>
    <t>9.1</t>
  </si>
  <si>
    <t>9.2</t>
  </si>
  <si>
    <t>9.3</t>
  </si>
  <si>
    <t>8.3</t>
  </si>
  <si>
    <t>8.1</t>
  </si>
  <si>
    <t>8.2</t>
  </si>
  <si>
    <t>7.1</t>
  </si>
  <si>
    <t>7.2</t>
  </si>
  <si>
    <t>7.3</t>
  </si>
  <si>
    <t>6.1</t>
  </si>
  <si>
    <t>6.2</t>
  </si>
  <si>
    <t>6.3</t>
  </si>
  <si>
    <t>5.1</t>
  </si>
  <si>
    <t>5.2</t>
  </si>
  <si>
    <t>5.3</t>
  </si>
  <si>
    <t>4.1</t>
  </si>
  <si>
    <t>4.2</t>
  </si>
  <si>
    <t>4.3</t>
  </si>
  <si>
    <t>3.1</t>
  </si>
  <si>
    <t>3.2</t>
  </si>
  <si>
    <t>3.3</t>
  </si>
  <si>
    <t>2.1</t>
  </si>
  <si>
    <t>2.2</t>
  </si>
  <si>
    <t>2.3</t>
  </si>
  <si>
    <t>1.1</t>
  </si>
  <si>
    <t>1.2</t>
  </si>
  <si>
    <t>1.3</t>
  </si>
  <si>
    <t>10.1</t>
  </si>
  <si>
    <t>10.2</t>
  </si>
  <si>
    <t>10.3</t>
  </si>
  <si>
    <t>11.1</t>
  </si>
  <si>
    <t>11.2</t>
  </si>
  <si>
    <t>11.3</t>
  </si>
  <si>
    <t>12.1</t>
  </si>
  <si>
    <t>12.2</t>
  </si>
  <si>
    <t>12.3</t>
  </si>
  <si>
    <t>13.1</t>
  </si>
  <si>
    <t>13.2</t>
  </si>
  <si>
    <t>13.3</t>
  </si>
  <si>
    <t>60.1</t>
  </si>
  <si>
    <t>60.2</t>
  </si>
  <si>
    <t>60.3</t>
  </si>
  <si>
    <t>14.1</t>
  </si>
  <si>
    <t>14.2</t>
  </si>
  <si>
    <t>14.3</t>
  </si>
  <si>
    <t>15.1</t>
  </si>
  <si>
    <t>15.2</t>
  </si>
  <si>
    <t>15.3</t>
  </si>
  <si>
    <t>65.1</t>
  </si>
  <si>
    <t>65.2</t>
  </si>
  <si>
    <t>65.3</t>
  </si>
  <si>
    <t>REZERVNI DELI IN VZDRŽEVANJE</t>
  </si>
  <si>
    <t>Rezervni deli po predlogu dobavitelja v skupnem znesku 1 % od poglavja N12 - NN naprave in napeljave. Podati je potrebno spisek rezervnih delov z enotnimi cenami.</t>
  </si>
  <si>
    <t>Rezervni deli po predlogu dobavitelja v skupnem znesku 1 % od poglavja N16 - Ozemljitve in strelovodna napeljava v predoru. Podati je potrebno spisek rezervnih delov z enotnimi cenami.</t>
  </si>
  <si>
    <t>Rezervni deli po predlogu dobavitelja v skupnem znesku 1 % od poglavja N14 - Prezračevanje predora. Podati je potrebno spisek rezervnih delov z enotnimi cenami.</t>
  </si>
  <si>
    <t>Rezervni deli po predlogu dobavitelja v skupnem znesku 1 % od poglavja N17 - Požarna varnost. Podati je potrebno spisek rezervnih delov z enotnimi cenami.</t>
  </si>
  <si>
    <t>Rezervni deli po predlogu dobavitelja v skupnem znesku 1 % od poglavja N24 - Krmiljenje prezračevanja. Podati je potrebno spisek rezervnih delov z enotnimi cenami.</t>
  </si>
  <si>
    <t>Rezervni deli po predlogu dobavitelja v skupnem znesku 1 % od poglavja N26 - Radijska naprava. Podati je potrebno spisek rezervnih delov z enotnimi cenami.</t>
  </si>
  <si>
    <t>Rezervni deli po predlogu dobavitelja v skupnem znesku 1 % od poglavja N25 - Prometna signalizacija. Podati je potrebno spisek rezervnih delov z enotnimi cenami.</t>
  </si>
  <si>
    <t>Rezervni deli po predlogu dobavitelja v skupnem znesku 1 % od poglavja N27 - Javljanje požara. Podati je potrebno spisek rezervnih delov z enotnimi cenami.</t>
  </si>
  <si>
    <t>Rezervni deli po predlogu dobavitelja v skupnem znesku 1 % od poglavja N30 - Nadzor koncentracije CO in zadimljenosti (vidljivosti) . Podati je potrebno spisek rezervnih delov z enotnimi cenami.</t>
  </si>
  <si>
    <t>Rezervni deli po predlogu dobavitelja v skupnem znesku 1 % od poglavja N28 - Video sistem . Podati je potrebno spisek rezervnih delov z enotnimi cenami.</t>
  </si>
  <si>
    <t>Rezervni deli po predlogu dobavitelja v skupnem znesku 1 % od poglavja N20 - Nadzorni in krmilni sistem. Podati je potrebno spisek rezervnih delov z enotnimi cenami.</t>
  </si>
  <si>
    <t>Rezervni deli po predlogu dobavitelja v skupnem znesku 1 % od poglavja N31 - Klic v sili in ozvočenje . Podati je potrebno spisek rezervnih delov z enotnimi cenami.</t>
  </si>
  <si>
    <t>Rezervni deli po predlogu dobavitelja v skupnem znesku 1 % od poglavja N33 - Protivlomna zaščita pogonskih central . Podati je potrebno spisek rezervnih delov z enotnimi cenami.</t>
  </si>
  <si>
    <t>Rezervni deli po predlogu dobavitelja v skupnem znesku 1 % od poglavja N34 - Druge signalizacije . Podati je potrebno spisek rezervnih delov z enotnimi cenami.</t>
  </si>
  <si>
    <t>Rezervni deli po predlogu dobavitelja v skupnem znesku 1 % od poglavja N36 - Kabelske trase . Podati je potrebno spisek rezervnih delov z enotnimi cenami.</t>
  </si>
  <si>
    <t>Rezervni deli po predlogu dobavitelja v skupnem znesku 1 % od poglavja N35 - Prenosni sistem . Podati je potrebno spisek rezervnih delov z enotnimi cenami.</t>
  </si>
  <si>
    <t>Rezervni deli po predlogu dobavitelja v skupnem znesku 1 % od poglavja N32 - Nadzor sistema požarnih vod . Podati je potrebno spisek rezervnih delov z enotnimi cenami.</t>
  </si>
  <si>
    <t xml:space="preserve">Dobava in montaža stenskih smernih svetilk za osvetlitev poti umika 2x24 W, komplet. Svetilke požarne razsvetljave se izvede iz nerjavnega jekla z materialom št. 1.4401, razred mehanske zaščite IP65, z optimiranim zrcalnim reflektorjem iz anodiziranega aluminija, z elektronsko vžigno napravo, preklopnikom in žarnico 2×24 W.
Svetilke se opremijo z varovalkami s počasnimi vložki in zaščito proti gorenju ene same sijalke. Varianta z LED diodami. </t>
  </si>
  <si>
    <t xml:space="preserve">Dobava in montaža fotolumenscentnih tabel za pot umika 1800 x 300 (2 x 900 x 300), mehanske lastnosti v kovinski izvedbi morajo biti enake kot so lastnosti ubežnih svetlobnih znakov. Izdelane morajo biti iz RF A4 pločevine. </t>
  </si>
  <si>
    <t>21 434</t>
  </si>
  <si>
    <t>21 444</t>
  </si>
  <si>
    <t>21 424</t>
  </si>
  <si>
    <r>
      <t xml:space="preserve">Izkop vezljive zemljine/zrnate kamnine – 3. kategorije za gradbene jame za objekte, globine 2,1 do 4,0 m – </t>
    </r>
    <r>
      <rPr>
        <sz val="8"/>
        <color indexed="30"/>
        <rFont val="Calibri"/>
        <family val="2"/>
        <charset val="238"/>
      </rPr>
      <t>strojno,</t>
    </r>
    <r>
      <rPr>
        <sz val="8"/>
        <color indexed="8"/>
        <rFont val="Calibri"/>
        <family val="2"/>
        <charset val="238"/>
      </rPr>
      <t xml:space="preserve"> planiranje dna ročno </t>
    </r>
    <r>
      <rPr>
        <sz val="8"/>
        <color indexed="30"/>
        <rFont val="Calibri"/>
        <family val="2"/>
        <charset val="238"/>
      </rPr>
      <t>ali strojno</t>
    </r>
  </si>
  <si>
    <r>
      <t xml:space="preserve">Izkop vezljive zemljine/zrnate kamnine – 3. kategorije za gradbene jame za objekte, globine 1,1 do 2,0 m – </t>
    </r>
    <r>
      <rPr>
        <sz val="8"/>
        <color indexed="30"/>
        <rFont val="Calibri"/>
        <family val="2"/>
        <charset val="238"/>
      </rPr>
      <t>strojno,</t>
    </r>
    <r>
      <rPr>
        <sz val="8"/>
        <color indexed="8"/>
        <rFont val="Calibri"/>
        <family val="2"/>
        <charset val="238"/>
      </rPr>
      <t xml:space="preserve"> planiranje dna ročno </t>
    </r>
    <r>
      <rPr>
        <sz val="8"/>
        <color indexed="30"/>
        <rFont val="Calibri"/>
        <family val="2"/>
        <charset val="238"/>
      </rPr>
      <t>ali strojno</t>
    </r>
  </si>
  <si>
    <r>
      <t xml:space="preserve">zkop vezljive zemljine/zrnate kamnine – 3. kategorije za gradbene jame za objekte, globine nad 4,0 m – </t>
    </r>
    <r>
      <rPr>
        <sz val="8"/>
        <color indexed="30"/>
        <rFont val="Calibri"/>
        <family val="2"/>
        <charset val="238"/>
      </rPr>
      <t>strojno,</t>
    </r>
    <r>
      <rPr>
        <sz val="8"/>
        <color indexed="8"/>
        <rFont val="Calibri"/>
        <family val="2"/>
        <charset val="238"/>
      </rPr>
      <t xml:space="preserve"> planiranje dna ročno </t>
    </r>
    <r>
      <rPr>
        <sz val="8"/>
        <color indexed="30"/>
        <rFont val="Calibri"/>
        <family val="2"/>
        <charset val="238"/>
      </rPr>
      <t>ali strojno</t>
    </r>
  </si>
  <si>
    <t>komp</t>
  </si>
  <si>
    <t>Omarica z vtičnicami 2 x 16 A 250 V, 1 X 16 A 400 V v zaščiti IP 65 (R-E1 - R-E5)</t>
  </si>
  <si>
    <r>
      <t>Dobava in montaža odsevnih fotoluminiscentnih svetlobnih znakov smer rešitve, dim.</t>
    </r>
    <r>
      <rPr>
        <sz val="8"/>
        <color indexed="10"/>
        <rFont val="Calibri"/>
        <family val="2"/>
        <charset val="238"/>
      </rPr>
      <t xml:space="preserve"> 900 mm x 300 mm</t>
    </r>
    <r>
      <rPr>
        <sz val="8"/>
        <color indexed="8"/>
        <rFont val="Calibri"/>
        <family val="2"/>
        <charset val="238"/>
      </rPr>
      <t xml:space="preserve"> (glej tehnične zahteve)</t>
    </r>
  </si>
  <si>
    <t>Dobava in montaža napajalne enote LED SMERNIKOV (2 X DVOJNI KRMILNIK)</t>
  </si>
  <si>
    <t xml:space="preserve">Dobava in montaža krmilne enote LED SMERNIKOV
</t>
  </si>
  <si>
    <t xml:space="preserve">Povezava krmilne enote LED smernikov v nadzorni sistem
</t>
  </si>
  <si>
    <t xml:space="preserve">Kabliranje LED smernikov
</t>
  </si>
  <si>
    <t>Dobava in montaža razdelilnih omaric 600 x 400mm za prehod kablov na manjši presek (V2 A)</t>
  </si>
  <si>
    <r>
      <t>Dobava  in polaganje kabla  N2XH-J 5 x 16 mm</t>
    </r>
    <r>
      <rPr>
        <vertAlign val="superscript"/>
        <sz val="8"/>
        <color indexed="8"/>
        <rFont val="Calibri"/>
        <family val="2"/>
        <charset val="238"/>
      </rPr>
      <t>2</t>
    </r>
    <r>
      <rPr>
        <sz val="8"/>
        <color indexed="8"/>
        <rFont val="Calibri"/>
        <family val="2"/>
        <charset val="238"/>
      </rPr>
      <t xml:space="preserve"> z brezhalogensko izolacijo</t>
    </r>
  </si>
  <si>
    <r>
      <t>Dobava  in polaganje kabla  N2XH-J 5 x4 mm</t>
    </r>
    <r>
      <rPr>
        <vertAlign val="superscript"/>
        <sz val="8"/>
        <color indexed="8"/>
        <rFont val="Calibri"/>
        <family val="2"/>
        <charset val="238"/>
      </rPr>
      <t>2</t>
    </r>
    <r>
      <rPr>
        <sz val="8"/>
        <color indexed="8"/>
        <rFont val="Calibri"/>
        <family val="2"/>
        <charset val="238"/>
      </rPr>
      <t xml:space="preserve"> z brezhalogensko izolacijo</t>
    </r>
  </si>
  <si>
    <r>
      <t>Dobava  in polaganje kabla  N2XH-J 5 x 2,5 mm</t>
    </r>
    <r>
      <rPr>
        <vertAlign val="superscript"/>
        <sz val="8"/>
        <color indexed="8"/>
        <rFont val="Calibri"/>
        <family val="2"/>
        <charset val="238"/>
      </rPr>
      <t>2</t>
    </r>
    <r>
      <rPr>
        <sz val="8"/>
        <color indexed="8"/>
        <rFont val="Calibri"/>
        <family val="2"/>
        <charset val="238"/>
      </rPr>
      <t xml:space="preserve"> z brezhalogensko izolacijo</t>
    </r>
  </si>
  <si>
    <r>
      <t>Dobava  in polaganje kabla  N2XH-J 3 x 1,5 mm</t>
    </r>
    <r>
      <rPr>
        <vertAlign val="superscript"/>
        <sz val="8"/>
        <color indexed="8"/>
        <rFont val="Calibri"/>
        <family val="2"/>
        <charset val="238"/>
      </rPr>
      <t>2</t>
    </r>
    <r>
      <rPr>
        <sz val="8"/>
        <color indexed="8"/>
        <rFont val="Calibri"/>
        <family val="2"/>
        <charset val="238"/>
      </rPr>
      <t xml:space="preserve"> z brezhalogensko izolacijo</t>
    </r>
  </si>
  <si>
    <t>Napajalni LYCI kabel 4 x 2.5 mm, kpl s kabliranjem LED SMERNIKOV</t>
  </si>
  <si>
    <t xml:space="preserve">Dobava in montaža svetilke na nosilno konstrukcijo (v reševalnem rovu), kpl. s predspojnimi napravami, uvodnicami in pritrdilnim materialom. Svetilka 5NA851D-1P30N, 150 W, asimetrična optika. </t>
  </si>
  <si>
    <r>
      <t>Kabel NYY 4 x 35 mm</t>
    </r>
    <r>
      <rPr>
        <vertAlign val="superscript"/>
        <sz val="8"/>
        <color indexed="8"/>
        <rFont val="Calibri"/>
        <family val="2"/>
        <charset val="238"/>
      </rPr>
      <t xml:space="preserve">2
</t>
    </r>
  </si>
  <si>
    <t xml:space="preserve">50 x 60 mm
</t>
  </si>
  <si>
    <t xml:space="preserve">100 x 60 mm
</t>
  </si>
  <si>
    <t xml:space="preserve">200 x 60 mm
</t>
  </si>
  <si>
    <r>
      <t>Kabel NYY-J 1 x 16 mm</t>
    </r>
    <r>
      <rPr>
        <vertAlign val="superscript"/>
        <sz val="8"/>
        <color indexed="8"/>
        <rFont val="Calibri"/>
        <family val="2"/>
        <charset val="238"/>
      </rPr>
      <t xml:space="preserve">2
</t>
    </r>
  </si>
  <si>
    <r>
      <t>Kabel NYY 4 x 25 mm</t>
    </r>
    <r>
      <rPr>
        <vertAlign val="superscript"/>
        <sz val="8"/>
        <color indexed="8"/>
        <rFont val="Calibri"/>
        <family val="2"/>
        <charset val="238"/>
      </rPr>
      <t xml:space="preserve">2
</t>
    </r>
  </si>
  <si>
    <r>
      <t>Kabel NYY-J 5 x 16 mm</t>
    </r>
    <r>
      <rPr>
        <vertAlign val="superscript"/>
        <sz val="8"/>
        <color indexed="8"/>
        <rFont val="Calibri"/>
        <family val="2"/>
        <charset val="238"/>
      </rPr>
      <t xml:space="preserve">2
</t>
    </r>
  </si>
  <si>
    <r>
      <t>Kabel NYY-J 5 x 10 mm</t>
    </r>
    <r>
      <rPr>
        <vertAlign val="superscript"/>
        <sz val="8"/>
        <color indexed="8"/>
        <rFont val="Calibri"/>
        <family val="2"/>
        <charset val="238"/>
      </rPr>
      <t xml:space="preserve">2
</t>
    </r>
  </si>
  <si>
    <r>
      <t>Kabel NYY-J 5 x 6 mm</t>
    </r>
    <r>
      <rPr>
        <vertAlign val="superscript"/>
        <sz val="8"/>
        <color indexed="8"/>
        <rFont val="Calibri"/>
        <family val="2"/>
        <charset val="238"/>
      </rPr>
      <t xml:space="preserve">2
</t>
    </r>
  </si>
  <si>
    <r>
      <t>NHXH 5x35 mm</t>
    </r>
    <r>
      <rPr>
        <vertAlign val="superscript"/>
        <sz val="8"/>
        <color indexed="8"/>
        <rFont val="Calibri"/>
        <family val="2"/>
        <charset val="238"/>
      </rPr>
      <t>2</t>
    </r>
    <r>
      <rPr>
        <sz val="8"/>
        <color indexed="8"/>
        <rFont val="Calibri"/>
        <family val="2"/>
        <charset val="238"/>
      </rPr>
      <t xml:space="preserve"> E90/FE 180
</t>
    </r>
  </si>
  <si>
    <r>
      <t>NHXH 5x25 mm</t>
    </r>
    <r>
      <rPr>
        <vertAlign val="superscript"/>
        <sz val="8"/>
        <color indexed="8"/>
        <rFont val="Calibri"/>
        <family val="2"/>
        <charset val="238"/>
      </rPr>
      <t>2</t>
    </r>
    <r>
      <rPr>
        <sz val="8"/>
        <color indexed="8"/>
        <rFont val="Calibri"/>
        <family val="2"/>
        <charset val="238"/>
      </rPr>
      <t xml:space="preserve"> E90/FE 180
</t>
    </r>
  </si>
  <si>
    <r>
      <t>NHXH 5x16 mm</t>
    </r>
    <r>
      <rPr>
        <vertAlign val="superscript"/>
        <sz val="8"/>
        <color indexed="8"/>
        <rFont val="Calibri"/>
        <family val="2"/>
        <charset val="238"/>
      </rPr>
      <t>2</t>
    </r>
    <r>
      <rPr>
        <sz val="8"/>
        <color indexed="8"/>
        <rFont val="Calibri"/>
        <family val="2"/>
        <charset val="238"/>
      </rPr>
      <t xml:space="preserve"> E90/FE 180
</t>
    </r>
  </si>
  <si>
    <r>
      <t>NHXH 5x2,5 mm</t>
    </r>
    <r>
      <rPr>
        <vertAlign val="superscript"/>
        <sz val="8"/>
        <color indexed="8"/>
        <rFont val="Calibri"/>
        <family val="2"/>
        <charset val="238"/>
      </rPr>
      <t>2</t>
    </r>
    <r>
      <rPr>
        <sz val="8"/>
        <color indexed="8"/>
        <rFont val="Calibri"/>
        <family val="2"/>
        <charset val="238"/>
      </rPr>
      <t xml:space="preserve"> E90/FE 180
</t>
    </r>
  </si>
  <si>
    <r>
      <t>NHXH 5x10 mm</t>
    </r>
    <r>
      <rPr>
        <vertAlign val="superscript"/>
        <sz val="8"/>
        <color indexed="8"/>
        <rFont val="Calibri"/>
        <family val="2"/>
        <charset val="238"/>
      </rPr>
      <t>2</t>
    </r>
    <r>
      <rPr>
        <sz val="8"/>
        <color indexed="8"/>
        <rFont val="Calibri"/>
        <family val="2"/>
        <charset val="238"/>
      </rPr>
      <t xml:space="preserve"> E90/FE 180
</t>
    </r>
  </si>
  <si>
    <r>
      <t>NHXH 5x6 mm</t>
    </r>
    <r>
      <rPr>
        <vertAlign val="superscript"/>
        <sz val="8"/>
        <color indexed="8"/>
        <rFont val="Calibri"/>
        <family val="2"/>
        <charset val="238"/>
      </rPr>
      <t>2</t>
    </r>
    <r>
      <rPr>
        <sz val="8"/>
        <color indexed="8"/>
        <rFont val="Calibri"/>
        <family val="2"/>
        <charset val="238"/>
      </rPr>
      <t xml:space="preserve"> E90/FE 180
</t>
    </r>
  </si>
  <si>
    <t xml:space="preserve">Dobava in montaža ognjevarnih doz - E90
</t>
  </si>
  <si>
    <t xml:space="preserve">Toge in pregibne kovinske nerjavne cevi za zaščito kablov
</t>
  </si>
  <si>
    <t xml:space="preserve">Meritve na opremi in kablih
</t>
  </si>
  <si>
    <t xml:space="preserve">Izvedba zagonskih in funkcionalnih preizkusov
</t>
  </si>
  <si>
    <t>NN NAPRAVE IN NAPELJAVE</t>
  </si>
  <si>
    <t xml:space="preserve">Toge in pregibne samogasne PEHD cevi za zaščito kablov
</t>
  </si>
  <si>
    <t xml:space="preserve">Namestitev enopolnih shem v stikalnih blokih
</t>
  </si>
  <si>
    <r>
      <t>Kabel s požarno odpornostjo E30/F180 NHXH 5 x 6 mm</t>
    </r>
    <r>
      <rPr>
        <vertAlign val="superscript"/>
        <sz val="8"/>
        <color indexed="8"/>
        <rFont val="Calibri"/>
        <family val="2"/>
        <charset val="238"/>
      </rPr>
      <t>2</t>
    </r>
    <r>
      <rPr>
        <sz val="8"/>
        <color indexed="8"/>
        <rFont val="Calibri"/>
        <family val="2"/>
        <charset val="238"/>
      </rPr>
      <t xml:space="preserve"> položen v kab. kan. in na kab. police </t>
    </r>
  </si>
  <si>
    <r>
      <t>Kabel N2XH-J z brezhalogeno izolacijo 5x6 mm</t>
    </r>
    <r>
      <rPr>
        <vertAlign val="superscript"/>
        <sz val="8"/>
        <color indexed="8"/>
        <rFont val="Calibri"/>
        <family val="2"/>
        <charset val="238"/>
      </rPr>
      <t>2</t>
    </r>
    <r>
      <rPr>
        <sz val="8"/>
        <color indexed="8"/>
        <rFont val="Calibri"/>
        <family val="2"/>
        <charset val="238"/>
      </rPr>
      <t xml:space="preserve"> položen v kab. kan. in na kab. police </t>
    </r>
  </si>
  <si>
    <r>
      <t>Kabel N2XH-J z brezhalogeno izolacijo 4x70 mm</t>
    </r>
    <r>
      <rPr>
        <vertAlign val="superscript"/>
        <sz val="8"/>
        <color indexed="8"/>
        <rFont val="Calibri"/>
        <family val="2"/>
        <charset val="238"/>
      </rPr>
      <t>2</t>
    </r>
    <r>
      <rPr>
        <sz val="8"/>
        <color indexed="8"/>
        <rFont val="Calibri"/>
        <family val="2"/>
        <charset val="238"/>
      </rPr>
      <t xml:space="preserve"> položen v kab. kan. in na kab. police</t>
    </r>
  </si>
  <si>
    <r>
      <t>Kabel s požarno odpornostjo  E90/F180 NHXH 4 x 70 mm</t>
    </r>
    <r>
      <rPr>
        <vertAlign val="superscript"/>
        <sz val="8"/>
        <color indexed="8"/>
        <rFont val="Calibri"/>
        <family val="2"/>
        <charset val="238"/>
      </rPr>
      <t>2</t>
    </r>
    <r>
      <rPr>
        <sz val="8"/>
        <color indexed="8"/>
        <rFont val="Calibri"/>
        <family val="2"/>
        <charset val="238"/>
      </rPr>
      <t xml:space="preserve"> položen v kab. kan. in na kab. police </t>
    </r>
  </si>
  <si>
    <r>
      <t>Kabel s požarno odpornostjo E90/F180 NHXH 5 x 2,5 mm</t>
    </r>
    <r>
      <rPr>
        <vertAlign val="superscript"/>
        <sz val="8"/>
        <color indexed="8"/>
        <rFont val="Calibri"/>
        <family val="2"/>
        <charset val="238"/>
      </rPr>
      <t>2</t>
    </r>
    <r>
      <rPr>
        <sz val="8"/>
        <color indexed="8"/>
        <rFont val="Calibri"/>
        <family val="2"/>
        <charset val="238"/>
      </rPr>
      <t xml:space="preserve"> položen v kab. kan. in na kab. Police </t>
    </r>
  </si>
  <si>
    <r>
      <t>Kabel N2XH-J z brezhalogeno izolacijo 3 x 2,5 mm</t>
    </r>
    <r>
      <rPr>
        <vertAlign val="superscript"/>
        <sz val="8"/>
        <color indexed="8"/>
        <rFont val="Calibri"/>
        <family val="2"/>
        <charset val="238"/>
      </rPr>
      <t>2</t>
    </r>
    <r>
      <rPr>
        <sz val="8"/>
        <color indexed="8"/>
        <rFont val="Calibri"/>
        <family val="2"/>
        <charset val="238"/>
      </rPr>
      <t xml:space="preserve"> položen v kab. kan. in na kab. police </t>
    </r>
  </si>
  <si>
    <t xml:space="preserve">Pomožna oprema
- opozorilne table,
- nazivne table,
- zaščitna oprema (rokavice, čelade),
- garnitura predpisov in varnostnih tabel,
- komplet orodja za ročno posluževanje,
- ročna svetilka z akumulatorjem ter polnilnikom za stensko montažo,
- komplet ključev,
- montažna plošča za pribor </t>
  </si>
  <si>
    <t xml:space="preserve">Preizkusi in meritve
</t>
  </si>
  <si>
    <t xml:space="preserve">Omara za lokalno vodenje prezračevanja
</t>
  </si>
  <si>
    <t>Stikalni blok za prezračevanje predora komplet  z vso opremo  za zaščito in  krmiljenje  motorskih  odcepov   (4x22kW+2x15kW ) skupaj s frekvenčnimi pretvorniki in avtomatsko regulacijo števila vrtljajev, ter s kompenzacijsko napravo za kompenzacijo višjih harmonskih komponent.</t>
  </si>
  <si>
    <r>
      <t>NHXCH 3 x 150/70 mm</t>
    </r>
    <r>
      <rPr>
        <vertAlign val="superscript"/>
        <sz val="8"/>
        <color indexed="8"/>
        <rFont val="Calibri"/>
        <family val="2"/>
        <charset val="238"/>
      </rPr>
      <t>2</t>
    </r>
    <r>
      <rPr>
        <sz val="8"/>
        <color indexed="8"/>
        <rFont val="Calibri"/>
        <family val="2"/>
        <charset val="238"/>
      </rPr>
      <t xml:space="preserve"> E90/FE 180
</t>
    </r>
  </si>
  <si>
    <r>
      <t>NHXCH 3x25/25 mm</t>
    </r>
    <r>
      <rPr>
        <vertAlign val="superscript"/>
        <sz val="8"/>
        <color indexed="8"/>
        <rFont val="Calibri"/>
        <family val="2"/>
        <charset val="238"/>
      </rPr>
      <t>2</t>
    </r>
    <r>
      <rPr>
        <sz val="8"/>
        <color indexed="8"/>
        <rFont val="Calibri"/>
        <family val="2"/>
        <charset val="238"/>
      </rPr>
      <t xml:space="preserve"> E90/FE 180
</t>
    </r>
  </si>
  <si>
    <r>
      <t>NHXCH 3x10/10 mm</t>
    </r>
    <r>
      <rPr>
        <vertAlign val="superscript"/>
        <sz val="8"/>
        <color indexed="8"/>
        <rFont val="Calibri"/>
        <family val="2"/>
        <charset val="238"/>
      </rPr>
      <t>2</t>
    </r>
    <r>
      <rPr>
        <sz val="8"/>
        <color indexed="8"/>
        <rFont val="Calibri"/>
        <family val="2"/>
        <charset val="238"/>
      </rPr>
      <t xml:space="preserve"> E90/FE 180
</t>
    </r>
  </si>
  <si>
    <r>
      <t>NHXH 3x4 mm</t>
    </r>
    <r>
      <rPr>
        <vertAlign val="superscript"/>
        <sz val="8"/>
        <color indexed="8"/>
        <rFont val="Calibri"/>
        <family val="2"/>
        <charset val="238"/>
      </rPr>
      <t>2</t>
    </r>
    <r>
      <rPr>
        <sz val="8"/>
        <color indexed="8"/>
        <rFont val="Calibri"/>
        <family val="2"/>
        <charset val="238"/>
      </rPr>
      <t xml:space="preserve"> E90/FE180
</t>
    </r>
  </si>
  <si>
    <r>
      <t>NHXH 3x6 mm</t>
    </r>
    <r>
      <rPr>
        <vertAlign val="superscript"/>
        <sz val="8"/>
        <color indexed="8"/>
        <rFont val="Calibri"/>
        <family val="2"/>
        <charset val="238"/>
      </rPr>
      <t>2</t>
    </r>
    <r>
      <rPr>
        <sz val="8"/>
        <color indexed="8"/>
        <rFont val="Calibri"/>
        <family val="2"/>
        <charset val="238"/>
      </rPr>
      <t xml:space="preserve"> E90/FE180
</t>
    </r>
  </si>
  <si>
    <r>
      <t>N2XH 3x2,5 mm</t>
    </r>
    <r>
      <rPr>
        <vertAlign val="superscript"/>
        <sz val="8"/>
        <color indexed="8"/>
        <rFont val="Calibri"/>
        <family val="2"/>
        <charset val="238"/>
      </rPr>
      <t xml:space="preserve">2
</t>
    </r>
  </si>
  <si>
    <r>
      <t>LiHCH 2x1.5 mm</t>
    </r>
    <r>
      <rPr>
        <vertAlign val="superscript"/>
        <sz val="8"/>
        <color indexed="8"/>
        <rFont val="Calibri"/>
        <family val="2"/>
        <charset val="238"/>
      </rPr>
      <t xml:space="preserve">2
</t>
    </r>
  </si>
  <si>
    <r>
      <t>NYY-J 4x150 mm</t>
    </r>
    <r>
      <rPr>
        <vertAlign val="superscript"/>
        <sz val="8"/>
        <color indexed="8"/>
        <rFont val="Calibri"/>
        <family val="2"/>
        <charset val="238"/>
      </rPr>
      <t xml:space="preserve">2
</t>
    </r>
  </si>
  <si>
    <r>
      <t>NYY-J 3x2.5 mm</t>
    </r>
    <r>
      <rPr>
        <vertAlign val="superscript"/>
        <sz val="8"/>
        <color indexed="8"/>
        <rFont val="Calibri"/>
        <family val="2"/>
        <charset val="238"/>
      </rPr>
      <t xml:space="preserve">2
</t>
    </r>
  </si>
  <si>
    <r>
      <t>NYY-J 3x1.5 mm</t>
    </r>
    <r>
      <rPr>
        <vertAlign val="superscript"/>
        <sz val="8"/>
        <color indexed="8"/>
        <rFont val="Calibri"/>
        <family val="2"/>
        <charset val="238"/>
      </rPr>
      <t xml:space="preserve">2
</t>
    </r>
  </si>
  <si>
    <r>
      <t>NYY-J 10x1.5 mm</t>
    </r>
    <r>
      <rPr>
        <vertAlign val="superscript"/>
        <sz val="8"/>
        <color indexed="8"/>
        <rFont val="Calibri"/>
        <family val="2"/>
        <charset val="238"/>
      </rPr>
      <t xml:space="preserve">2
</t>
    </r>
  </si>
  <si>
    <r>
      <t>LiYCY 7x1 mm</t>
    </r>
    <r>
      <rPr>
        <vertAlign val="superscript"/>
        <sz val="8"/>
        <color indexed="8"/>
        <rFont val="Calibri"/>
        <family val="2"/>
        <charset val="238"/>
      </rPr>
      <t xml:space="preserve">2
</t>
    </r>
  </si>
  <si>
    <r>
      <t>LiYCY 10x1 mm</t>
    </r>
    <r>
      <rPr>
        <vertAlign val="superscript"/>
        <sz val="8"/>
        <color indexed="8"/>
        <rFont val="Calibri"/>
        <family val="2"/>
        <charset val="238"/>
      </rPr>
      <t xml:space="preserve">2
</t>
    </r>
  </si>
  <si>
    <r>
      <t>LiYCY 12x1 mm</t>
    </r>
    <r>
      <rPr>
        <vertAlign val="superscript"/>
        <sz val="8"/>
        <color indexed="8"/>
        <rFont val="Calibri"/>
        <family val="2"/>
        <charset val="238"/>
      </rPr>
      <t xml:space="preserve">2
</t>
    </r>
  </si>
  <si>
    <r>
      <t>OL-110 3G1 mm</t>
    </r>
    <r>
      <rPr>
        <vertAlign val="superscript"/>
        <sz val="8"/>
        <color indexed="8"/>
        <rFont val="Calibri"/>
        <family val="2"/>
        <charset val="238"/>
      </rPr>
      <t xml:space="preserve">2
</t>
    </r>
  </si>
  <si>
    <r>
      <t>OL-110 5G1 mm</t>
    </r>
    <r>
      <rPr>
        <vertAlign val="superscript"/>
        <sz val="8"/>
        <color indexed="8"/>
        <rFont val="Calibri"/>
        <family val="2"/>
        <charset val="238"/>
      </rPr>
      <t xml:space="preserve">2
</t>
    </r>
  </si>
  <si>
    <r>
      <t>OL-110 14G1.5 mm</t>
    </r>
    <r>
      <rPr>
        <vertAlign val="superscript"/>
        <sz val="8"/>
        <color indexed="8"/>
        <rFont val="Calibri"/>
        <family val="2"/>
        <charset val="238"/>
      </rPr>
      <t xml:space="preserve">2
</t>
    </r>
  </si>
  <si>
    <t xml:space="preserve">Toge in pregibne samogasne PEHD ceviza zaščito kablov
</t>
  </si>
  <si>
    <t>Pomožna oprema
- opozorilne table,
- nazivne table,
- zaščitna oprema (rokavice, čelade),
- garnitura predpisov in varnostnih tabel,
- komplet orodja za ročno posluževanje,
- ročna svetilka z akumulatorjem ter polnilnikom za stensko montažo,
- komplet ključev,
- montažna plošča za pribor,</t>
  </si>
  <si>
    <t>46</t>
  </si>
  <si>
    <t>OZEMLJITVE IN STRELOVODNA NAPELJAVA V PREDORU</t>
  </si>
  <si>
    <t>47</t>
  </si>
  <si>
    <t>48</t>
  </si>
  <si>
    <t>Izdelava AB sidrnih blokov iz mikroarmiranega betona C 25/30, komplet z opažanjem.</t>
  </si>
  <si>
    <t>Izdelava podstavka za hidro postajo iz mikroarmiranega betona C  25/30</t>
  </si>
  <si>
    <t>Obbetoniranje ventilacijskih cevi rezervoarja z betonom C 12/15 z vsemi pomožnimi deli.</t>
  </si>
  <si>
    <t>Dobava in montaža kvadratnega  pokrova iz nerjaveče pločevine dim 1000  x 1000 mm, ki je opremljen s ključavnico in ventilacijsko kapo, vse komplet z potrebnimi deli in elementi.</t>
  </si>
  <si>
    <t>Izdelava in vgradnja ventilacijske cevi iz nerjavečega jekla DN 158, dolžine  l=1,60 m</t>
  </si>
  <si>
    <t xml:space="preserve">Dobava in montaža fazonskih kosov iz nodularne litine, PN=1.6 MPa, s standardnimi spojkami "STD", zunanje in notranje zaščitenih proti koroziji, komplet s tesnili. </t>
  </si>
  <si>
    <t xml:space="preserve">Dobava in montaža sesalne košare brez ventila DN 150 iz PE, NP 1.6 MPa.       </t>
  </si>
  <si>
    <t xml:space="preserve">Dobava in montaža medprirobničnega kompenzatorja vibracij DN150 iz nodularne litine in gume, NP 1.6 MPa.       </t>
  </si>
  <si>
    <t xml:space="preserve">EU-DN150-STANDARDNA SPOJKA-PN 16
</t>
  </si>
  <si>
    <t xml:space="preserve">Q-90° (LOK)-DN150-16PN
</t>
  </si>
  <si>
    <t xml:space="preserve">Dobava in montaža USE-Univerzalne spojke enojne DN 150 (158,0-180,6 mm). </t>
  </si>
  <si>
    <t xml:space="preserve">Dobava ročnega kolesa za ovalne zasune DN 40-50.
</t>
  </si>
  <si>
    <t>Dobava in montaža ovalnega zasuna DN50, komplet z dvema tesniloma in vijaki, PN 1.6 MPa.</t>
  </si>
  <si>
    <t xml:space="preserve">Dobava in montaža fitingov iz temperne litine,  DN 50- DVOVIJAČNIK </t>
  </si>
  <si>
    <t>Dobava in montaža krogelnega ventila z notranjim navojem DN 32 mm.</t>
  </si>
  <si>
    <t>Dobava in montaža krogelnega ventila z notranjim navojem DN 50 mm.</t>
  </si>
  <si>
    <t>Dobava in montaža jeklenih pocinkanih cevi DN 32 (1 1/4") komplet s spojnim materialom; L=0,35 m</t>
  </si>
  <si>
    <t xml:space="preserve">Dobava in montaža montažno-demontažnega kosa iz nodularne litine DN 50, NP1.6 MPa. </t>
  </si>
  <si>
    <t>Dobava in montaža regulirnega ventila s predčasnim odpiranjem za razbremenitev pred sunki pritiska DN 50 (npr. "ISI" tip E 2116-52 R). Območje delovanja krmilnega ventila 0,7-2,1 MPa.</t>
  </si>
  <si>
    <t xml:space="preserve">Dobava in montaža masivnih nosilnih objemk iz nerjavečega jekla DN 50 za pritrjevanje cevovodov v armaturni celici. Komplet s kemičnimi sidri iz nerjavečega jekla. </t>
  </si>
  <si>
    <t>Dobava, montaža in poizkusni zagon potopne črpalke za odcedno vodo (Q=1,0 l/s; H=36-5 m; P=0,37 kW), komplet s cevjo PE DN 32 (L= 6,4 m) in pripadajočimi cevnimi priključki. (Pripadajoča avtomatika je zajeta v projektu električnih inštalacij)</t>
  </si>
  <si>
    <r>
      <t>Dobava, montaža in poizkusni zagon hidropostaje za požarno vodo s dvena črpalkama (H=1010 kPa; Q</t>
    </r>
    <r>
      <rPr>
        <vertAlign val="subscript"/>
        <sz val="8"/>
        <rFont val="Calibri"/>
        <family val="2"/>
        <charset val="238"/>
      </rPr>
      <t>1</t>
    </r>
    <r>
      <rPr>
        <sz val="8"/>
        <rFont val="Calibri"/>
        <family val="2"/>
        <charset val="238"/>
      </rPr>
      <t xml:space="preserve">=20 l/s; P=2x30 kW) in eno črpalko za polnjenje in vzdrževanje sistema (H=1010 kPa; Q=0,5 l/s; P=1x1,5 kW,  komplet s šestimi zapornimi krogelnimi ventili, tremi nepovratnimi ventili, tlačno stikalo, manometer, el.omarica. Spojne cevi in podstavek iz nerjavečega jekla. Črpalna postaja vsebuje kompeten povratni testni vod DN 150 v rezervoar.  Montaža skladno z navodili dobavitelja. </t>
    </r>
  </si>
  <si>
    <t>Dobava in montaža tlačne membranske posode V=300 l, (d=630 mm ;L=1105 mm; H=16 bar)</t>
  </si>
  <si>
    <r>
      <t>Dobava, transport  in montaža rezervoarja za hidrantno omrežje iz armiranega poliestra, nazivne velikosti V=120 m</t>
    </r>
    <r>
      <rPr>
        <vertAlign val="superscript"/>
        <sz val="8"/>
        <rFont val="Calibri"/>
        <family val="2"/>
        <charset val="238"/>
      </rPr>
      <t>3</t>
    </r>
    <r>
      <rPr>
        <sz val="8"/>
        <rFont val="Calibri"/>
        <family val="2"/>
        <charset val="238"/>
      </rPr>
      <t>. Posoda je narejena skladno s standardoma DIN 28043 in DIN 16966. Rezervoar je valjaste oblike  premera D=4,00 m, dolžine L=13,50 m. Maximalna prostornina za vodo je 108 m</t>
    </r>
    <r>
      <rPr>
        <vertAlign val="superscript"/>
        <sz val="8"/>
        <rFont val="Calibri"/>
        <family val="2"/>
        <charset val="238"/>
      </rPr>
      <t>3</t>
    </r>
    <r>
      <rPr>
        <sz val="8"/>
        <rFont val="Calibri"/>
        <family val="2"/>
        <charset val="238"/>
      </rPr>
      <t>. Rezervoar je razdeljen s predelno steno, ki ločuje armaturno in vodno celico. Vstopni okni 1000 x 1000 in DN 800. Poliesterske lestve L=4,00 m, vgrajen cevni priključek DN 150 za prezračevanje armaturne in vodne celice, poglobitev za črpanje DN 400. V stene posode so laminirane cevi za priklop na hidro postajo. Laminirana sta tudi nosilca za objemki iz nerjavečega jekla za pritrditev cevi. Posoda je zaradi vzgona pritrjena na AB ploščo s poliesterskimi povezovalnimi traki b=50 mm.</t>
    </r>
  </si>
  <si>
    <t xml:space="preserve">Beton za zalitje kabelske kanalizacije v kinetah C 20/25 (granulacije do 16 mm) </t>
  </si>
  <si>
    <t xml:space="preserve">Vnos v kataster komunalnih naprav z izdelavo geodetskega posnetka novega stanja v obliki eleborata, tudi v digitalni obliki. </t>
  </si>
  <si>
    <t xml:space="preserve">Zakoličba trase vodovoda z niveliranjem. 
</t>
  </si>
  <si>
    <t>Strojni izkop jarkov za vodovod v terenu III. in IV. ktg., širine do 1.0 m, globine do 2.0 m, naklon brežin 60°, z odmetom izkopanega materiala 1m od roba izkopa.</t>
  </si>
  <si>
    <t>Strojni izkop jarkov za vodovod v terenu III. in IV. ktg., širine do 1.0 m, globine več kot 2.0 m, naklon brežin 60°, z odmetom izkopanega materiala 1m od roba izkopa. I</t>
  </si>
  <si>
    <t>Ročni izkop zemljine III. in IV. ktg., globine več kot 2.0 m. na križanjih z ostalimi komunalnimi vodi, ter za izdelavo priključkov na obstoječi vodovod, z odmetom izkopanega materiala 1 m od roba izkopa.</t>
  </si>
  <si>
    <t xml:space="preserve">Planiranje dna rova vodovoda s točnostjo +/-3 cm 
</t>
  </si>
  <si>
    <t>Izdelava posteljice in zasip vodovodnih cevi s peščenim materialom 0/4 mm ter ročno komprimiranje v plasteh po 15 cm do višine 15 cm nad temenom cevi.</t>
  </si>
  <si>
    <t xml:space="preserve">Zasip vodovodnega jarka z drobljencem iz kamnine 0/32 mm, ter komprimiranje v plasteh po 20 cm. </t>
  </si>
  <si>
    <t>Izdelava betonskih sidrnih blokov C 20/25, komplet z opažanjem.</t>
  </si>
  <si>
    <t xml:space="preserve">Dobava in montaža vodovodnih cevi iz nodularne litine DN 150, sisitemski obratovalni tlak 2,5 MPa, s standardnimi spojkami "STD", zunanje in notranje zaščitenih proti koroziji (standardi ISO 4179 in ISO 8179), komplet s spojnim materialom in tesnili. Cevi se polagajo na predhodno pripravljeno peščeno posteljico. </t>
  </si>
  <si>
    <t xml:space="preserve">MMK-45° (LOK)-DN150-STANDARDNA SPOJKA
</t>
  </si>
  <si>
    <t xml:space="preserve">FFK-45° (LOK)-DN100-16PN
</t>
  </si>
  <si>
    <t>Dobava in montaža fazonskih kosov iz nodularne litine, PN=1.6 MPa, z varnostnimi spojkami "STD Vi", zunanje in notranje zaščitenih proti koroziji, komplet s tesnili.</t>
  </si>
  <si>
    <t>Dobava in vgradnja nosilne konzole iz nerjavnega jekla (1.4571) v hidrantni niši, pet cevi fi 52 mm, dolžine L=30 m, dva univerzalna ročnika, hidrantni ključ B, C, reducirni kos B/C.</t>
  </si>
  <si>
    <t>Dobava in montaža prirobničnega ovalnega zasuna DN 150 (EN 558), komplet z dvema tesniloma in vijaki, PN 1.6 MPa.</t>
  </si>
  <si>
    <t xml:space="preserve">Dobava ročnega kola za ovalne zasune DN 100-150.
</t>
  </si>
  <si>
    <t xml:space="preserve">Dobava in montaža jeklenih nosilcev za cevi iz nerjavečega materiala DN 150. Nosilci so pritrjena za betonsko podlago s kemičniimi sidri. Na nosilce so pritrjena jeklene objemke z gumijastim vloškom. Ves material je iz nerjavečega jekla. </t>
  </si>
  <si>
    <t>Predpreizkus vodotesnosti cevovoda s tlačnim preizkusom. Sisitemski presizkusni tlak 1,8 MPa.</t>
  </si>
  <si>
    <t>Glavni preizkus vodotesnosti cevovoda s tlačnim preizkusom. Sisitemski presizkusni tlak 1,8 MPa.</t>
  </si>
  <si>
    <t xml:space="preserve">Izpiranje cevovoda
</t>
  </si>
  <si>
    <t xml:space="preserve">Dobava in polaganje opozorilnega traku 
</t>
  </si>
  <si>
    <t>Tehnična dokumentacija PID, NOV, PVE, priprava dokumentacije v 5 izvodih in 1 x digitalna oblika.</t>
  </si>
  <si>
    <t xml:space="preserve">Dobava in montaža okroglega kanalskega pokrova iz nerjaveče pločevine dim DN 800 (ventiliran) komplet s ključavnico </t>
  </si>
  <si>
    <t>Projektna dokumentacija PID, NOV, NVE, priprava dokumentacije v  5 izvodih in 1 x digitalna oblika.</t>
  </si>
  <si>
    <r>
      <t xml:space="preserve">Nakladanje, odvoz in razprostiranje odvečnega materiala na deponijo do </t>
    </r>
    <r>
      <rPr>
        <sz val="8"/>
        <color indexed="10"/>
        <rFont val="Calibri"/>
        <family val="2"/>
        <charset val="238"/>
      </rPr>
      <t>7</t>
    </r>
    <r>
      <rPr>
        <sz val="8"/>
        <color indexed="8"/>
        <rFont val="Calibri"/>
        <family val="2"/>
        <charset val="238"/>
      </rPr>
      <t xml:space="preserve"> km. </t>
    </r>
  </si>
  <si>
    <t>Armirani beton za samostojne temeljne plošče. Izvedba po detajlu. Postavka vključuje nabavo in vgradnjo z zgostitvijo in poravnavanjem. Pri vgrajevanju je treba upoštevati projektirani profil in toleranco pri poravnavanju 0.01/4.00 m. C 25/30</t>
  </si>
  <si>
    <t xml:space="preserve">Izdelava zaščitne obloge med betonom in steno armaturne celice po celotni dolžini (višina L=50 cm) s stiropor ploščami. Stiropor plošča d=2 cm, L=50 cm. Stik med betonom in steno rezervoarja je zatesnjen s trajno elastičnim kitom. Zaščitni sloj se nanaša v dveh slojih. Zaščitni sloj se nanaša na podlago, ki je obdelana s cementno izravnalno maso izboljšano z epoksidi v povprečni debelini 2,0 mm.  Vključno vsa preddela (odstranitev nečistoče, izravnanje neravnin z tesnilno malto, odstranitev maščob). </t>
  </si>
  <si>
    <t xml:space="preserve">FF-DN 150-PN 16 L=2200 mm
</t>
  </si>
  <si>
    <t xml:space="preserve">F-P-DN 150-PN 16 L=1700 mm
</t>
  </si>
  <si>
    <t xml:space="preserve">U-DN 150
</t>
  </si>
  <si>
    <t xml:space="preserve">F-P-DN 150-PN 16 L=800 mm
</t>
  </si>
  <si>
    <t xml:space="preserve">T-DN 150/50-16PN
</t>
  </si>
  <si>
    <t xml:space="preserve">SP-DN 50-16PN-PRIROBNICA Z NOT.NAVOJEM
</t>
  </si>
  <si>
    <t xml:space="preserve">FFR-DN 150/50-16PN-REDUKCIJA
</t>
  </si>
  <si>
    <t xml:space="preserve">F-DN 50-PN 16
</t>
  </si>
  <si>
    <t xml:space="preserve">FF-DN 150-PN 16 L=600 mm
</t>
  </si>
  <si>
    <t xml:space="preserve">F-P-DN 150-PN 16 L=1400 mm
</t>
  </si>
  <si>
    <r>
      <t xml:space="preserve">Dobava in montaža vodovodnih cevi iz nodularne litine DN 150, sisitemski obratovalni tlak 2,5 MPa, s standardnimi spojkami "STD" , zunanje in notranje zaščitenih proti koroziji (standardi ISO 4179 in ISO 8179), komplet s spojnim materialom in tesnili. Cevi se polagajo v kineto v predoru na jeklene nosilce. </t>
    </r>
    <r>
      <rPr>
        <sz val="8"/>
        <color indexed="10"/>
        <rFont val="Calibri"/>
        <family val="2"/>
        <charset val="238"/>
      </rPr>
      <t xml:space="preserve"> Vse cevi v predoru so ogrevane</t>
    </r>
    <r>
      <rPr>
        <sz val="8"/>
        <color indexed="8"/>
        <rFont val="Calibri"/>
        <family val="2"/>
        <charset val="238"/>
      </rPr>
      <t>. (Pripadajoče podrobnosti so zajete v projektu električnih inštalacij).</t>
    </r>
  </si>
  <si>
    <t xml:space="preserve">EU-DN 150-STANDARDNA SPOJKA-PN 16
</t>
  </si>
  <si>
    <t xml:space="preserve">FF-DN 100-PN 16 L=300 mm
</t>
  </si>
  <si>
    <t xml:space="preserve">FF-DN 150-PN 16 L=300 mm
</t>
  </si>
  <si>
    <t xml:space="preserve">FF-SIDRAN-DN 100-PN 16
</t>
  </si>
  <si>
    <t xml:space="preserve">N -DN 100-16PN
</t>
  </si>
  <si>
    <t xml:space="preserve">T-DN 150/100-16PN
</t>
  </si>
  <si>
    <t xml:space="preserve">SP-DN 150-16PN-SLEPA PRIROBNICA
</t>
  </si>
  <si>
    <t xml:space="preserve">MMA-DN 150/100-16PN-STANDARDNA SPOJKA
</t>
  </si>
  <si>
    <t xml:space="preserve">EU-DN 150- SPOJKA VI -PN 16
</t>
  </si>
  <si>
    <t xml:space="preserve">Dobava in montaža toplotne izolacije hidrantne mreže v predorski kineti, sestavljeno iz steklene volne, debeline 5 cm, AL pločevino s=1 mm, s samoregulirnimi grelnimi kabli,  termostatom in štirimi elektrokrmilnimi omaricami. Opomba: Štiri sekcije grelnih kablov. </t>
  </si>
  <si>
    <r>
      <t>Zakoličba osi, zavarovanje in kontrola osi v predusekih, pokritih vkopih, predoru (predorska cev), prečnikh, reševalni rov,</t>
    </r>
    <r>
      <rPr>
        <sz val="8"/>
        <color indexed="10"/>
        <rFont val="Calibri"/>
        <family val="2"/>
        <charset val="238"/>
      </rPr>
      <t xml:space="preserve"> vseh jaškov in hidrantnega omrežja</t>
    </r>
  </si>
  <si>
    <t>Dobava in montaža vodovodnih cevi iz nodularne litine DN 150, sisitemski obratovalni tlak 2,5 MPa, z raztavljivim sidrnim spojem, zunanje in notranje zaščitenih proti koroziji (standardi ISO4179 in ISO8179), komplet s spojnim materialom in tesnili. Cevi se polagajo v kineto v predoru na jeklene nosilce.</t>
  </si>
  <si>
    <t>05a</t>
  </si>
  <si>
    <t>05b</t>
  </si>
  <si>
    <t>Strojni izkop humusa ob trasi odvodnih jarkov, muld in koritnic v sloju debeline 20 cm z odrivom do 10 m.</t>
  </si>
  <si>
    <t>ODVODNJA ZUNANJIH VOD DODATNO</t>
  </si>
  <si>
    <t>Gradbena in obrtniška dela - Tesarska dela</t>
  </si>
  <si>
    <t>Gradbena in obrtniška dela - Železokrivska dela</t>
  </si>
  <si>
    <t>Gradbena in obrtniška dela - Betonska dela</t>
  </si>
  <si>
    <t>Gradbena in obrtniška dela - Zidarska in kamnoseška dela</t>
  </si>
  <si>
    <t>Gradbena in obrtniška dela - Ključavničarska dela</t>
  </si>
  <si>
    <t>Gradbena in obrtniška dela -  - Betonska dela</t>
  </si>
  <si>
    <t>Dobava in polaganje prefabriciranih trapeznih betonskih koritnic širine dna  b=23 cm, višine 17 cm. Koritnice se polagajo na sloj peska debeline 10 cm. Sidrna plošča se namesti pod vsako tretjo koritnico.</t>
  </si>
  <si>
    <t>Vnos v kataster komunalnih naprav po navodilih upravljavca.</t>
  </si>
  <si>
    <t>Zakoličba trase ureditve jarkov, koritnic in muld z niveliranjem</t>
  </si>
  <si>
    <t>Zakoličba obstoječih komunalnih naprav (križanja in približevanja) in označitev.</t>
  </si>
  <si>
    <t>Naprava in postavitev gradbenih profilov za izvedbo kanalizacije.</t>
  </si>
  <si>
    <t xml:space="preserve">Zakoličba kanalizacijskih jaškov.
</t>
  </si>
  <si>
    <t xml:space="preserve">Naprava in postavitev gradbenih profilov za izvedbo jarkov.
</t>
  </si>
  <si>
    <t xml:space="preserve">Zasip kanalizacijskih revizijskih jaškov in peskolovov z drobljencem iz kamnine, ter komprimiranje v plasteh po 20cm. </t>
  </si>
  <si>
    <t>Strojni izkop jarkov za kanalizacijo v terenu III. in IV. ktg., širine do 1.0 m, globine do 2.0 m, naklon brežin 60°, z odmetom izkopanega materiala 1 m od roba izkopa.</t>
  </si>
  <si>
    <t>Strojni izkop jarkov za kanalizacijo v terenu V. ktg., širine do 1 m, globine do 2.0 m, naklon brežin 60°, z odmetom izkopanega materiala 1 m od roba izkopa.</t>
  </si>
  <si>
    <t>Strojni izkop za kanalizacijske jaške, in peskolove in kanalete v terenu III. in IV. ktg., globine do 2.0 m,  naklon brežin 60°, z odmetom izkopanega materiala 1 m od roba izkopa</t>
  </si>
  <si>
    <t>Planiranje dna rova odvodnih jarkov, muld in koritnic s točnostjo +/-3 cm.</t>
  </si>
  <si>
    <t>Izdelava posteljice in zasip kanalizacijskih cevi z gramoznim materialom s stopnjevano zrnatostjo 0/8 mm ter ročno komprimiranje v plasteh po 15 cm do višine 30 cm nad temenom cevi</t>
  </si>
  <si>
    <t xml:space="preserve">Tlakovanje brežin in dna odvodnih jarkov z lomljencem iz apnenca debeline do d=15 cm, stiki zapolnjeni s cementno malto, na podložni plasti cementnega betona C 12/15 debeline 10 cm. </t>
  </si>
  <si>
    <t xml:space="preserve">Tlakovanje mulde širine 50 cm, globine 5 cm z lomljencem iz apnenca debeline do d=10 cm, stiki zapolnjeni s cementno malto, na podložni plasti cementnega betona C 12/15 debeline 10cm. </t>
  </si>
  <si>
    <r>
      <t>Dobava in polaganje PVC kanalizacijskih cevi DN 200, SN 8 kN/m</t>
    </r>
    <r>
      <rPr>
        <vertAlign val="superscript"/>
        <sz val="8"/>
        <color indexed="8"/>
        <rFont val="Calibri"/>
        <family val="2"/>
        <charset val="238"/>
      </rPr>
      <t>2</t>
    </r>
    <r>
      <rPr>
        <sz val="8"/>
        <color indexed="8"/>
        <rFont val="Calibri"/>
        <family val="2"/>
        <charset val="238"/>
      </rPr>
      <t xml:space="preserve">  na peščeno posteljico debeline 10+DN/10 cm.</t>
    </r>
  </si>
  <si>
    <r>
      <t>Dobava in polaganje dvoslojnih (rebrastih) PE-HD kanalizacijskih cevi DN 315 (315/271 m) SN 8 kN/m</t>
    </r>
    <r>
      <rPr>
        <vertAlign val="superscript"/>
        <sz val="8"/>
        <color indexed="8"/>
        <rFont val="Calibri"/>
        <family val="2"/>
        <charset val="238"/>
      </rPr>
      <t>2</t>
    </r>
    <r>
      <rPr>
        <sz val="8"/>
        <color indexed="8"/>
        <rFont val="Calibri"/>
        <family val="2"/>
        <charset val="238"/>
      </rPr>
      <t xml:space="preserve"> na peščeno posteljico debeline 10+D/10 cm. </t>
    </r>
  </si>
  <si>
    <t>Izdelava revizijskih jaškov iz betonskih cevi DN 1000 z betonskim temeljem, oblikovanjem mulde, izdelavo priključkov za cevi, betonskim konusom 60/100 in AB pokrovno ploščo. h=2,0 m</t>
  </si>
  <si>
    <t>Dobava in polaganje prefabriciranih betonskih kanalet nazivne širine b=20 cm, z vgrajenim kovinskim okvirjem iz vroče pocinkane pločevine, globine do h=340 mm z vgrajenim padcem obbetoniranih z betonom C25/30 d=10-15 cm.</t>
  </si>
  <si>
    <t>Dobava in montaža mrežaste pocinkane rešetke širine 20 cm, nosilnosti 125 kN, dolžine 1,0 m.</t>
  </si>
  <si>
    <t>Dobava in polaganje prefabriciranih krožnih betonskih kanalet širine b=40 m, globine  3 cm, dolžine 50 cm.  Kanalete se polagajo na sloj podložnega betona C 12/15, debeline 10 cm. Stiki so obdelani z cementno malto 1:2.</t>
  </si>
  <si>
    <t>Izdelava poševne iztočne glave krožnega prereza iz cementnega betona, komplet z opažanjem DN315</t>
  </si>
  <si>
    <t xml:space="preserve">Izdelava priključka ne obstoječi jašek. Odprtina med priključno cevjo in steno jaška se zalije z ekspandirajočo malto in zatesni z ekspandirajočim trakom. </t>
  </si>
  <si>
    <t xml:space="preserve">DN 200
</t>
  </si>
  <si>
    <t xml:space="preserve">DN 315
</t>
  </si>
  <si>
    <r>
      <t xml:space="preserve">do fi 12 </t>
    </r>
    <r>
      <rPr>
        <sz val="8"/>
        <color indexed="10"/>
        <rFont val="Calibri"/>
        <family val="2"/>
        <charset val="238"/>
      </rPr>
      <t xml:space="preserve">B 500 B
</t>
    </r>
  </si>
  <si>
    <r>
      <t xml:space="preserve">nad fi 12 </t>
    </r>
    <r>
      <rPr>
        <sz val="8"/>
        <color indexed="10"/>
        <rFont val="Calibri"/>
        <family val="2"/>
        <charset val="238"/>
      </rPr>
      <t xml:space="preserve">B 500 B
</t>
    </r>
  </si>
  <si>
    <r>
      <t xml:space="preserve">armaturne mreže </t>
    </r>
    <r>
      <rPr>
        <sz val="8"/>
        <color indexed="10"/>
        <rFont val="Calibri"/>
        <family val="2"/>
        <charset val="238"/>
      </rPr>
      <t xml:space="preserve">B 500 B
</t>
    </r>
  </si>
  <si>
    <t>Razsvetljava</t>
  </si>
  <si>
    <t>OZEMLJITEV V REŠEVALNEM ROVU</t>
  </si>
  <si>
    <t>PREZRAČEVANJE PREDORA</t>
  </si>
  <si>
    <t>INSTALACIJE V POGONSKI CENTRALI IN ELEKTRO NIŠAH</t>
  </si>
  <si>
    <t>Vsi potrebni preizkusi in meritve doseganja projektiranih parametrov, skupaj z meritvijo hitrosti in količin zraka, zagonskih in obratovalnih tokov pri proizvajalcu pred prevzemom opreme, hrupa, vibracij, komplet s poročili</t>
  </si>
  <si>
    <t xml:space="preserve">Šolanje kadrov
</t>
  </si>
  <si>
    <r>
      <t xml:space="preserve">Izdelava </t>
    </r>
    <r>
      <rPr>
        <b/>
        <sz val="8"/>
        <color indexed="10"/>
        <rFont val="Calibri"/>
        <family val="2"/>
        <charset val="238"/>
      </rPr>
      <t>projektne</t>
    </r>
    <r>
      <rPr>
        <b/>
        <sz val="8"/>
        <color indexed="8"/>
        <rFont val="Calibri"/>
        <family val="2"/>
        <charset val="238"/>
      </rPr>
      <t xml:space="preserve">  dokumentacije</t>
    </r>
  </si>
  <si>
    <t xml:space="preserve">Izdelava Navodila za obratovanje in vdrževanje (NOV) 
</t>
  </si>
  <si>
    <t xml:space="preserve">Izdelava projekta za izvedbo (PZI) z vsemi soglasji za projekt
</t>
  </si>
  <si>
    <t xml:space="preserve">Izdelava projekta izvedenih del (PID) 
</t>
  </si>
  <si>
    <t xml:space="preserve">Ventilator za prezračevanje predora </t>
  </si>
  <si>
    <t xml:space="preserve">Ventilator za prezračevanje reševalnega rova </t>
  </si>
  <si>
    <t>Dobava in montaža aksialnega ventilatorja v reverzibilni izvedbi za prezračevanje predorov, ki se sestoji iz:</t>
  </si>
  <si>
    <t>Tekač ventilatorja iz visokokvalitetne aluminijaste litine, ki je direktno priključen na pogonski motor.</t>
  </si>
  <si>
    <t xml:space="preserve">Ohišje ventilatorja iz materiala po ISO št. 1.4571 - varjene izvedbe, vključno s pritrdilnima prirobnicama na obeh straneh in podpornim vodilom ter obešalom v štirih točkah za pogonski elektromotor. </t>
  </si>
  <si>
    <t xml:space="preserve">Aluminijaste lopatice in pesto morajo biti pred sestavljanjem rentgensko preizkušene glede na kvaliteto materiala.  </t>
  </si>
  <si>
    <t>Lopatice tekača so na koncu kraka strojno obdelane tako, da je zajamčena minimalna špranja oziroma toleranca med ohišjem ventilatorja in tekačem.</t>
  </si>
  <si>
    <t>Pogonski elektromotor je zaradi aerodinamičnih razlogov vgrajen v ohišje ventilatorja z obešanjem v štirih točkah.</t>
  </si>
  <si>
    <t>Ventilator je opremljen s senzorji vibracij in PTC termistorskim detektorjem z opremo za vrednotenje.</t>
  </si>
  <si>
    <t>Priključeni omarici elektromotorja IP65 vključno z vso opremo, kabli in dodatki bodo pritrjeni na zunanji strani ohišja ventilatorja. Priključki navitij so izvedeni v priključno omarico .</t>
  </si>
  <si>
    <t>Motor IP55 je izveden s temperaturnimi sondami in grelniki za mirujoče navitje.</t>
  </si>
  <si>
    <t>Na vstopnem delu ventilatorja - sesalna stran in na izstopnem delu - tlačna stran je vgrajen po en cevni dušilec zvoka, izdelan iz jeklene pločevine in opremljen z notranjo cevjo iz luknjičaste pločevine ter materialom za zvočno izolacijo</t>
  </si>
  <si>
    <t>Dušilci zvoka - 70 dB(A) morajo biti izdelani iz materiala po ISO št. 1.4571.</t>
  </si>
  <si>
    <t>Izvede se tudi dodatno fleksibilno obešanje ventilatorja na strop predora (veriga ali vrv) iz nerjavnega materiala po ISO št. 1.4571.</t>
  </si>
  <si>
    <t>Gred motorja mora biti nerjavna iz materiala po ISO št. 1.4571., v ohišju motorja in priključne omarice mora biti tudi nerjavno iz ustrezne litine aluminija primerne za obratovanje v predorskih pogojih, vsi vijaki in pritrdilni material morajo biti iz materiala po ISO št. 1.4571, v motor se vgradi protikondezno ogrevanje motorja, max dovoljene tolerance vibracij so 7.1 mm/s I. stopnja alarma in 9 mm/s II. stopnja alarma.</t>
  </si>
  <si>
    <t>Za vzdrževalna dela je potrebno vgraditi servisno varnostno stikalo.</t>
  </si>
  <si>
    <t>Ventilatorji in elektromotorji morajo biti ognjeodporni pri temperaturi 400° C za čas obratovanja 120 min (dostaviti je potrebno požarni certifikat za ventilator).</t>
  </si>
  <si>
    <t>Tehnični podatki vzdolžnega aksialnega ventilatorja v reverzibilni izvedbi in dušilcema zvoka (na sesalni in tlačni strani) so naslednji:
- premer tekača 900 mm
- zunanji premer 1150 mm
- dolžina 3000 mm
- statični potisk v glavni smeri toka 520 N
- statični potisk v obratni smeri toka 340 N
- zračni pretok 20 m³/s
- moč elektromotorja 22 kW
- število vrtljajev 1470 min-1
- teža 700 kg</t>
  </si>
  <si>
    <t xml:space="preserve">Dušilci zvoka - 70 dB(A) morajo biti izdelani iz materiala po ISO št. 1.4571. </t>
  </si>
  <si>
    <t xml:space="preserve">Vsi vitalni deli ventilatorja morajo biti narejeni iz nerjavečega jekla </t>
  </si>
  <si>
    <t xml:space="preserve">Naprava za merjenje vibracij - tipalo je vgrajeno na ventilatorju. Merilni instrumenti so v sklopu dobave ventilatorja in se jih vgradi v elektro omare  </t>
  </si>
  <si>
    <r>
      <t xml:space="preserve">Konstrukcija za obešanje ventilatorja na strop predora izdelana iz materiala po ISO št. 1.4571, </t>
    </r>
    <r>
      <rPr>
        <sz val="8"/>
        <color indexed="10"/>
        <rFont val="Calibri"/>
        <family val="2"/>
        <charset val="238"/>
      </rPr>
      <t>narejeni iz nerjavečega jekla</t>
    </r>
  </si>
  <si>
    <r>
      <t xml:space="preserve">Dodatna pritrditev ventilatorja z verigo ali jekleno vrvjo iz materiala po ISO št. 1.4571, </t>
    </r>
    <r>
      <rPr>
        <sz val="8"/>
        <color indexed="10"/>
        <rFont val="Calibri"/>
        <family val="2"/>
        <charset val="238"/>
      </rPr>
      <t>narejeni iz nerjavečega jekla</t>
    </r>
  </si>
  <si>
    <t>Ventilatorji in elektromotorji morajo biti ognjeodporni pri temperaturi 250° C za čas obratovanja 120 min (dostaviti je potrebno požarni certifikat za ventilator).</t>
  </si>
  <si>
    <t xml:space="preserve">Naprava za merjenje vibracij - tipalo je vgrajeno na ventilatorju. Merilni instrumenti so v sklopu dobave ventilatorja in se jih  vgradi v elektro omare  </t>
  </si>
  <si>
    <r>
      <t>Konstrukcija za obešanje ventilatorja na strop predora izdelana iz materiala po ISO št. 1.4571,</t>
    </r>
    <r>
      <rPr>
        <sz val="8"/>
        <color indexed="10"/>
        <rFont val="Calibri"/>
        <family val="2"/>
        <charset val="238"/>
      </rPr>
      <t xml:space="preserve"> narejeni iz nerjavečega jekla</t>
    </r>
  </si>
  <si>
    <r>
      <t>Dodatna pritrditev ventilatorja z verigo ali jekleno vrvjo iz materiala po ISO št. 1.4571</t>
    </r>
    <r>
      <rPr>
        <sz val="8"/>
        <color indexed="10"/>
        <rFont val="Calibri"/>
        <family val="2"/>
        <charset val="238"/>
      </rPr>
      <t>, narejeni iz nerjavečega jekla</t>
    </r>
  </si>
  <si>
    <t>Dokumentacija</t>
  </si>
  <si>
    <t>Tehnični podatki vzdolžnega aksialnega ventilatorja v nereverzibilni izvedbi in dušilcema zvoka (na sesalni in tlačni strani) so naslednji:
- premer tekača 600 mm
- zunanji premer 850 mm
- dolžina 2000 mm
- statični potisk v glavni smeri toka 400 N
- zračni pretok 10 m³/s
- moč elektromotorja 11 kW
- število vrtljajev 1470 min-1
- teža 350 kg</t>
  </si>
  <si>
    <t>Montažna dela, Oprema</t>
  </si>
  <si>
    <t>Kanali za dovod svežega zraka (650 kg) od rešetke na izhodu iz reševalnega rova do ventilatorja in od ventilatorja do vpihovalnega mesta v reševalni rov, izdelani iz materiala po ISO št. 1.4571, debeline 0,8 mm.
- fi 700, dolžine 4000 mm; prereze kanalov (okrogli ali pravokotni) prilagoditi gradbeni izvedbi reševalnega rova
- kompletno s spojnim in obešalnim materialom  izdelano iz materiala po ISO št. 1.4571 ter z rešetko za zajem svežega zraka (fi 800)</t>
  </si>
  <si>
    <t>Tlačna samozapiralna žaluzija z zaščitno  mrežo dimenzije 750 x 300 mm vgrajeno ob dvokrilnimi vrati med predorom in reševalni rovom, izdelano iz material po IS0 št..1.4571, iz nerjavečega jekla</t>
  </si>
  <si>
    <t xml:space="preserve">Izvedba požarnega testa za sisteme, ki zagotavljajo požarno varnost (ventilacija, javljanje požara, ozvočenje, razsvetljava, nadtlak v servisni cevi, prometna signalizacija, itn.), po RVS 090222, komplet z meritvami, poročilom in pozitivno končno oceno. </t>
  </si>
  <si>
    <t>Dobava rezervnih delov za ventilacijo za dve letno obratovanje, skladno z dogovorom z uporabnikom, v vrednosti 5 % pozicije prezračevanja predora. Obračun po dejanskih stroških!</t>
  </si>
  <si>
    <t>%</t>
  </si>
  <si>
    <t>Vsi potrebni preizkusi in meritve doseganja projektiranih parametrov s poročili vključno s tlačnimi preizkusi</t>
  </si>
  <si>
    <t>Šolanje kadrov</t>
  </si>
  <si>
    <t xml:space="preserve">Pripravljalna in zaključna dela
</t>
  </si>
  <si>
    <t xml:space="preserve">Vreguliranje kanalske mreže
</t>
  </si>
  <si>
    <t xml:space="preserve">Pripravljalna in zaključna dela 
</t>
  </si>
  <si>
    <t xml:space="preserve">Vreguliranje sistema 
</t>
  </si>
  <si>
    <t>Dobava in montaža stenske klimatske naprave hladilne moči 5,0 kW, grelne moči 5,6 kW z zunanjo temperaturo za hlajenje -15°C do +43°C in z zunanjo temperaturo za gretje -15°C do +15°C, kompletno notranja in zunanja enota s predizoliranimi bakrenimi cevmi za povezavo zunanje in notranje enote, cevmi za odvod kondenzata iz notranje in zunanje enote v odtok (minimalni padec vsaj 1 cm/m), s stenskim upravljalnikom (oziroma daljinskim upravljalnikom - opcija) in pripadajočimi kabli ter polnjenje sistema s hladilno tekočino (zaščita do -20°C)</t>
  </si>
  <si>
    <t>komplet (prostor za akumulatorje 2x, komandni prostor 2x in UPS prostor 2x)</t>
  </si>
  <si>
    <t xml:space="preserve">Nosilna konstrukcija za notranjo notranjo in zunanjo enoto
</t>
  </si>
  <si>
    <t xml:space="preserve">Odvodni PVC ventilator z vertikalnim izpuhom, kompletno s samodvižno loputo, kompenzatorjem (plastificirano platno oziroma guma),  podstavkom in materialom za montažo
V = 350 m³/h
H = 350 Pa
P = 0,18 kW
n = 1400 vrt/min
komplet  (prostor za akumulatorje 1x) </t>
  </si>
  <si>
    <t>Odvodni PVC ventilator z vertikalnim izpuhom, kompletno s samodvižno loputo, kompenzatorjem (plastificirano platno oziroma guma), podstavkom in materialom za montažo
V = 2000/1000 m³/h
H = 250/80 Pa
P = 0,59 kW
n = 1400 vrt/min
komplet (nizkonapetostni prostor 1x)</t>
  </si>
  <si>
    <t>Loputa za nastavitev količine zraka, primerna za vgradnjo v zračne kanale, izdelana iz pocinkane pločevine, Ø315 - kos</t>
  </si>
  <si>
    <t xml:space="preserve">Aluminijasta rešetka za vgradnjo v zračne kanale za odvod zraka, s pritrdilnim in tesnilnim materialom:
- AR - 1/F; 425 x 225 </t>
  </si>
  <si>
    <t>Adsorbcijska sušilna naprava za razvlaževanje zraka, kapacitete odvoda vlage 1,1 kg/h oziroma za količino suhega zraka 230 m³/h (pretok pri gostoti 1,20 kg/m³) komplet (srednjenapetostni prostor 1x)</t>
  </si>
  <si>
    <t>Aluminijasta prezračevalna rešetka skupaj z zaščitno mrežo in regulacijsko žaluzijo ter protiprašnim zračnim filtrom za čiščenje vstopnega zraka:</t>
  </si>
  <si>
    <t xml:space="preserve">800 x 430 mm za vgradnjo v okno ali zid - kos
</t>
  </si>
  <si>
    <t xml:space="preserve">620 x 450 mm za vgradnjo v zunanja vrata - kos
</t>
  </si>
  <si>
    <t xml:space="preserve">600 x 510 mm za vgradnjo v zunanja vrata - kos
</t>
  </si>
  <si>
    <t xml:space="preserve">600 x 510 mm za vgradnjo v notranja vrata - kos
</t>
  </si>
  <si>
    <t xml:space="preserve">425 x 325 mm za vgradnjo v notranja vrata - kos
</t>
  </si>
  <si>
    <t xml:space="preserve">Odsesovalni nastavek z zaščitno rešetko iz pocinkane pločevine:- IGC 315 </t>
  </si>
  <si>
    <t>Zračni kanali, izdelani iz pocinkane pločevine debeline 1 mm, skupaj z materialom za spajanje in obešanje</t>
  </si>
  <si>
    <t>Zračni kanali - prezračevalne cevi, izdelane iz PP materiala debeline 3 mm, s fazonskimi kosi, skupaj z materialom za spajanje in obešanje</t>
  </si>
  <si>
    <t xml:space="preserve">Prostorski termostat za vklop kanalskih ventilatorjev
</t>
  </si>
  <si>
    <t>koml</t>
  </si>
  <si>
    <t>Izkop gradbene jame za gradnjo bazena v terenu III. in IV., ktg., globine do 2.0 m, v naklonu 1:1, z nakladanjem in transportom izkopanega materiala v začasno deponijo, oddaljenosti do 500 m.</t>
  </si>
  <si>
    <t>Strojni izkop jarkov za kanalizacijo v terenu III. in IV. ktg., širine do 1.0 m, globine nad 2.0 m, naklon brežin 60°, z odmetom izkopanega materiala 1m od roba izkopa.</t>
  </si>
  <si>
    <t>Strojni izkop jarkov za kanalizacijo v terenu III. in IV. ktg., širine do 1.0 m, globine do 2.0 m, naklon brežin 60°, z odmetom izkopanega materiala 1m od roba izkopa.</t>
  </si>
  <si>
    <r>
      <t xml:space="preserve">Izdelava, dobava in vgradnja bremenskega uha </t>
    </r>
    <r>
      <rPr>
        <sz val="8"/>
        <color indexed="10"/>
        <rFont val="Calibri"/>
        <family val="2"/>
        <charset val="238"/>
      </rPr>
      <t>GA B 500 B</t>
    </r>
    <r>
      <rPr>
        <sz val="8"/>
        <color indexed="8"/>
        <rFont val="Calibri"/>
        <family val="2"/>
        <charset val="238"/>
      </rPr>
      <t xml:space="preserve"> za sidranje rezervoarjev. Vroče cinkana žica fi 20 mm. L=1,22 m. Izdelava po priloženem detajlu.</t>
    </r>
  </si>
  <si>
    <r>
      <t xml:space="preserve">Izdelava, dobava in vgradnja bremenskega uha GA </t>
    </r>
    <r>
      <rPr>
        <sz val="8"/>
        <color indexed="10"/>
        <rFont val="Calibri"/>
        <family val="2"/>
        <charset val="238"/>
      </rPr>
      <t>B 500 B</t>
    </r>
    <r>
      <rPr>
        <sz val="8"/>
        <color indexed="8"/>
        <rFont val="Calibri"/>
        <family val="2"/>
        <charset val="238"/>
      </rPr>
      <t xml:space="preserve"> za sidranje rezervoarjev. Žica iz nerjavnega materiala fi 20 mm. L=1,22 m. Izdelava po priloženem detajlu.</t>
    </r>
  </si>
  <si>
    <t>Izkop gradbene jame za gradnjo vodohrana v terenu III. in IV., ktg., globine nad 2.0 m, v naklonu 1:1, z nakladanjem in transportom izkopanega materiala v začasno deponijo, oddaljenosti do 500 m.</t>
  </si>
  <si>
    <t xml:space="preserve">Projekt za izvedbo (PZI)
</t>
  </si>
  <si>
    <t xml:space="preserve">Ročni izkop zemljine III. in IV. ktg., globine do 2.0 m za na prečkanju z drugimi komunalnimi napravami z odmetom izkopanega  materiala 1 m od roba izkopa. </t>
  </si>
  <si>
    <t>Strojni izkop za odvodne kanale, regulacije, mulde in kanalete v terenu III. in IV. ktg., širine do 1.0 m, globine do 2.0 m, z odmetom izkopanega materiala 1 m od roba izkopa.</t>
  </si>
  <si>
    <t>Dobava in vgraditev prezračevalne rešetke 190 × 200 cm na začetku reševalnega rova za zajem svežega zraka.</t>
  </si>
  <si>
    <t>Dobava in vgraditev enokrilnih jeklenih vrat z jeklenim okvirjem in samozapiralno ključavnico, Kovinska cinkana evakuacijska vrata s pomožnim prehodom, dim.200 x 235 cm</t>
  </si>
  <si>
    <t>Protipožarna niša: pocinkana mrežna rešetka 100 x 65 cm: Dobava in vgraditev prezračevalne rešetke</t>
  </si>
  <si>
    <r>
      <t xml:space="preserve">Dvakratni premaz stranskih sten (do vertikalne + </t>
    </r>
    <r>
      <rPr>
        <sz val="8"/>
        <color indexed="10"/>
        <rFont val="Calibri"/>
        <family val="2"/>
        <charset val="238"/>
      </rPr>
      <t>4,0</t>
    </r>
    <r>
      <rPr>
        <sz val="8"/>
        <color indexed="8"/>
        <rFont val="Calibri"/>
        <family val="2"/>
        <charset val="238"/>
      </rPr>
      <t xml:space="preserve"> m)
</t>
    </r>
  </si>
  <si>
    <t>Dobava in izvedba toplotne izolacije montažne trafo postaje s stirodurjem, deb. 5 cm, komplet s pritrjevanjem, vsemi potrebnimi deli in materialom</t>
  </si>
  <si>
    <t>Dobava, priprava in montaža jeklene ograje za pešče h=110 cm z vertikalnimi polnili, komplet z vsemi potrebnimi deli in montažnim materialom, po detajlu.</t>
  </si>
  <si>
    <t>Dobava in izvedba fasadnega cokla iz kulirplasta v višini 60 cm, na montažni trafo postaji,  komplet z vsemi potrebnimi deli in materiali.</t>
  </si>
  <si>
    <t>Zaključna dela in Oprema v predoru, nišah in reševalnem rovu</t>
  </si>
  <si>
    <t>Niša za klic v sili (5 kos): dvojni pokrov elektro niša (2 kos): dvojni pokrov: Dobava in montaža kovinskega LTŽ dvojnega pokrova, dim. 700 x 1060 mm, nosilnosti B 125.</t>
  </si>
  <si>
    <t>Dobava in montaža kritine iz profilirane ALU pločevine, z nizko višino vala. Kritina je ukrivljena v radiu min. 20 m. V sivi barvi RAL 9006. Upoštevati vsa potrebna dela in material.</t>
  </si>
  <si>
    <r>
      <t xml:space="preserve">Eventualne porušitve zaradi izvedbe deviacij lokalnih cest med časom gradnje: -rušenje asfalta, </t>
    </r>
    <r>
      <rPr>
        <sz val="8"/>
        <color indexed="10"/>
        <rFont val="Calibri"/>
        <family val="2"/>
        <charset val="238"/>
      </rPr>
      <t>nakladanje in odvoz v deponijo</t>
    </r>
  </si>
  <si>
    <r>
      <t xml:space="preserve">Široki izkopi  slabonosilne zemljine - </t>
    </r>
    <r>
      <rPr>
        <sz val="8"/>
        <color indexed="10"/>
        <rFont val="Calibri"/>
        <family val="2"/>
        <charset val="238"/>
      </rPr>
      <t>2. kategorije, strojno z nakladanjem</t>
    </r>
  </si>
  <si>
    <r>
      <t xml:space="preserve">Široki izkopi vezljive in nevezljive zrnate zemljine - </t>
    </r>
    <r>
      <rPr>
        <sz val="8"/>
        <color indexed="10"/>
        <rFont val="Calibri"/>
        <family val="2"/>
        <charset val="238"/>
      </rPr>
      <t xml:space="preserve">3. kategorije, strojno z nakladanjem </t>
    </r>
  </si>
  <si>
    <r>
      <t xml:space="preserve">Široki izkopi mehke kamnine - </t>
    </r>
    <r>
      <rPr>
        <sz val="8"/>
        <color indexed="10"/>
        <rFont val="Calibri"/>
        <family val="2"/>
        <charset val="238"/>
      </rPr>
      <t>4. kategorije, z nakladanjem</t>
    </r>
    <r>
      <rPr>
        <sz val="8"/>
        <color indexed="8"/>
        <rFont val="Calibri"/>
        <family val="2"/>
        <charset val="238"/>
      </rPr>
      <t xml:space="preserve">
</t>
    </r>
  </si>
  <si>
    <r>
      <t xml:space="preserve">Široki izkopi trde kamnine - </t>
    </r>
    <r>
      <rPr>
        <sz val="8"/>
        <color indexed="10"/>
        <rFont val="Calibri"/>
        <family val="2"/>
        <charset val="238"/>
      </rPr>
      <t>5. kategorije, z nakladanjem</t>
    </r>
    <r>
      <rPr>
        <sz val="8"/>
        <color indexed="8"/>
        <rFont val="Calibri"/>
        <family val="2"/>
        <charset val="238"/>
      </rPr>
      <t xml:space="preserve">
</t>
    </r>
  </si>
  <si>
    <r>
      <t xml:space="preserve">Široki izkopi vezljive in nevezljive zrnate zemljine - </t>
    </r>
    <r>
      <rPr>
        <sz val="8"/>
        <color indexed="10"/>
        <rFont val="Calibri"/>
        <family val="2"/>
        <charset val="238"/>
      </rPr>
      <t>3. kategorije, strojno z nakladanjem</t>
    </r>
  </si>
  <si>
    <t>21 235</t>
  </si>
  <si>
    <t>21 243</t>
  </si>
  <si>
    <t>21 224
21 234</t>
  </si>
  <si>
    <t>21 324</t>
  </si>
  <si>
    <r>
      <t xml:space="preserve">Izkop vezljive zemljine/zrnate kamnine – 3. kategorije </t>
    </r>
    <r>
      <rPr>
        <sz val="8"/>
        <color indexed="10"/>
        <rFont val="Calibri"/>
        <family val="2"/>
        <charset val="238"/>
      </rPr>
      <t>za temelje, kanalske rove, prepuste, jaške in drenaže</t>
    </r>
    <r>
      <rPr>
        <sz val="8"/>
        <color indexed="8"/>
        <rFont val="Calibri"/>
        <family val="2"/>
        <charset val="238"/>
      </rPr>
      <t>, širine do 1,0 m in globine 1,1 do 2,0 m – strojno, planiranje dna ročno</t>
    </r>
  </si>
  <si>
    <t>Izkop mehke kamnine – 4. kategorije za temelje, kanalske rove, prepuste, jaške in drenaže, širine 1,1 do 2,0 m in globine 1,1 do 2,0 m</t>
  </si>
  <si>
    <t>Izkop trde kamnine – 5. kategorije za temelje, kanalske rove, prepuste, jaške in drenaže, širine 1,1 do 2,0 m in globine 1,1 do 2,0 m</t>
  </si>
  <si>
    <t>21 366</t>
  </si>
  <si>
    <r>
      <t>Izkopi za temelje,</t>
    </r>
    <r>
      <rPr>
        <b/>
        <sz val="8"/>
        <color indexed="10"/>
        <rFont val="Calibri"/>
        <family val="2"/>
        <charset val="238"/>
      </rPr>
      <t xml:space="preserve"> kanalske rove, prepuste, jaške in drenaže</t>
    </r>
  </si>
  <si>
    <t>Izkop vezljive zemljine/zrnate kamnine – 3. kategorije za gradbene jame za objekte, globine 2,1 do 4,0 m – ročno, planiranje dna ročno</t>
  </si>
  <si>
    <t>21 426</t>
  </si>
  <si>
    <t>Izkop trde kamnine – 5. kategorije za gradbene jame za objekte, globine 1,1 do 2,0 m</t>
  </si>
  <si>
    <t>21 436</t>
  </si>
  <si>
    <t>Izkop trde kamnine – 5. kategorije za gradbene jame za objekte, globine 2,1 do 4,0 m</t>
  </si>
  <si>
    <t>Drenažne plasti iz kamnitega materiala (gramoz, granulacije 16 - 30 mm) debelina do 100 cm pri pokritem vkopu (med pilotno steno in zasutjem idr.)</t>
  </si>
  <si>
    <t>Izdelava kamnite posteljice iz drobljenih kamnitih zrn za zaščito planuma, debeline 50 cm</t>
  </si>
  <si>
    <t>Ograje</t>
  </si>
  <si>
    <t xml:space="preserve">Dobava in postavitev žična AL mrežna ograja višine 2 m
</t>
  </si>
  <si>
    <t>Dobava in montaža L kotnikov (10 x 10 cm) iz nerjavečega jekla, po obodu portala C&amp;C »snegobran«</t>
  </si>
  <si>
    <r>
      <t>Prefabricirani armirano betonski cestni robnik C 35/45, dimenzije 15/25 cm, pred portali. Dobava,  vgradnja, z izkopom, napravo ležišča iz betona C 16/20  0,07 m</t>
    </r>
    <r>
      <rPr>
        <vertAlign val="superscript"/>
        <sz val="8"/>
        <color indexed="8"/>
        <rFont val="Calibri"/>
        <family val="2"/>
        <charset val="238"/>
      </rPr>
      <t>3</t>
    </r>
    <r>
      <rPr>
        <sz val="8"/>
        <color indexed="8"/>
        <rFont val="Calibri"/>
        <family val="2"/>
        <charset val="238"/>
      </rPr>
      <t>/m' in zalitjem stikov s F.C.M 1:3</t>
    </r>
  </si>
  <si>
    <t xml:space="preserve">Dvakratni premaz stranskih sten (do vertikalne + 4,0 m) Barva po navodilu projektanta (oranžna barva po barvni študiji) </t>
  </si>
  <si>
    <t xml:space="preserve">Elektro jašek dimenzij 180 x 180 cm  in globine do 220 cm 
</t>
  </si>
  <si>
    <t>Dobava in polaganje geotekstila kot ločilni sloj med drenažnim tepihom in polnilnim betonom ali nevezano nosilno plastjo, komplet z vsemi potrebnimi deli.</t>
  </si>
  <si>
    <t>Dobava in polaganje geotekstila kot ločilni sloj med drenažnim tepihom in betonom</t>
  </si>
  <si>
    <t>Dobava in izvedba hidroizolacije v sestavi: osnovni bitumenski premaz, bitumenski tesnilni trak s stekleno tkanino 5 mm, vključno z vsemi potrebnimi deli in materialom.</t>
  </si>
  <si>
    <t>Dobava in polaganje prefabriciranih trapeznih betonskih koritnic širine dna  b=23cm, višine 17cm. Koritnice se polagajo na sloj peska debeline 10 cm. Sidrna plošča se namesti pod vsako tretjo koritnico.</t>
  </si>
  <si>
    <r>
      <rPr>
        <sz val="8"/>
        <color indexed="10"/>
        <rFont val="Calibri"/>
        <family val="2"/>
        <charset val="238"/>
      </rPr>
      <t>Dobava in polaganje prefabriciranih trapeznih betonskih kanalet širine dna  b=30 cm, višine 15 cm. Kanalete se polagajo v podložni beton, debeline 10  cm. Stiki so obdelani z cementno malto 1:2</t>
    </r>
    <r>
      <rPr>
        <sz val="8"/>
        <color indexed="8"/>
        <rFont val="Calibri"/>
        <family val="2"/>
        <charset val="238"/>
      </rPr>
      <t>.  - kanalete okoli portalnega predvkopa</t>
    </r>
  </si>
  <si>
    <t>Opaži</t>
  </si>
  <si>
    <t>29</t>
  </si>
  <si>
    <t>Opaž za vidni beton: Izdelava podprtega opaža za ločno ploščo s podporo, visoko 6,1 do 8 m</t>
  </si>
  <si>
    <t>Opaž za nevidni beton: Izdelava podprtega opaža za raven zid, visok 6,1 do 8 m</t>
  </si>
  <si>
    <t>Opaž za nevidni beton, Opaž ojačilnega dela obloge:Izdelava podprtega opaža za raven zid, visok 2,1 do 4 m</t>
  </si>
  <si>
    <t xml:space="preserve">Izdelava opaža za stopnice in pripadajoče zidiče.
</t>
  </si>
  <si>
    <t xml:space="preserve">Izdelava opaža za oporni zid ob deviaciji
</t>
  </si>
  <si>
    <t>Opaž za nevidni beton. Izdelava podprtega opaža za ločno ploščo s podporo, visoko 4,1 do 6 m</t>
  </si>
  <si>
    <t>Opaž temeljne plošče in temeljev: Izdelava podprtega opaža za ravne temelje</t>
  </si>
  <si>
    <t>Izdelava podprtega opaža za ravno ploščo s podporo, visoko 2,1 do 4,50 m</t>
  </si>
  <si>
    <t xml:space="preserve">Izdelava opaža za oporni zid ob razgledni ploščadi.
</t>
  </si>
  <si>
    <t>Stene: Izdelava dvostranskega vezanega opaža za raven zid, visok 2,1 do 4,5 m</t>
  </si>
  <si>
    <t>BETONSKO VOZIŠČE</t>
  </si>
  <si>
    <t xml:space="preserve">V tej postavki se obračuna dobava, transport, vgradnja in vse ostalo potrebno za izdelavo betonskega vozišča. V ceno na enoto mora biti mora biti zajeto tudi: </t>
  </si>
  <si>
    <t xml:space="preserve">a. nosilna plast debeline 18 cm </t>
  </si>
  <si>
    <t>e. vsi stiki morajo biti zatesnjeni z bitumensko tesnilno zmesjo.</t>
  </si>
  <si>
    <t xml:space="preserve">f. razrez betonskega vozišča (plošče) na dimenzije  3,25 m x max 4,30 m, </t>
  </si>
  <si>
    <t>Dela na vozišču deviacije čez severni portal</t>
  </si>
  <si>
    <t>Izdelava obrabnozaporne plasti iz asfaltne zmesi drobirja z bitumenskim mastiksom iz zmesi zrn 0/11 iz silikatnih kamenin in cestogradbenega bitumna v debelini 4,0 cm</t>
  </si>
  <si>
    <t>Izdelava obrabnozaporne plasti iz asfaltne zmesi drobirja z bitumenskim mastiksom iz zmesi zrn 0/8 mm iz silikatnih kamenin in modificiranega bitumna v debelini 3,0 cm</t>
  </si>
  <si>
    <t>Dobava in izgradnja zaščitnega armiranega estriha deb. 7cm za začasno povozno površino na deviaciji čez severni portal, komplet  z izvedbo in odstranitvijo pred izvedbo končnih slojev</t>
  </si>
  <si>
    <t>Dobava in izvedba hidroizolacije na vozišču deviacije čez severni portal v sestavi: bit. hidroiz. trakovi s stekleno tkanino (5mm), bit. lepilna masa z osnovnim bit. premazom, vključno z vsemi potrebnimi deli in materialom.</t>
  </si>
  <si>
    <t>Popravila poškodovane hidroizolacije pri odstranjevanja armiranega estriha</t>
  </si>
  <si>
    <t xml:space="preserve">h. in še vse ostalo za izdelavo betonskega vozišča. </t>
  </si>
  <si>
    <t>Izdelava zgornje nosilne plasti iz bitumiziranega drobljenca BD 22 (vezivo: B50 - 70) debeline 5 cm.</t>
  </si>
  <si>
    <r>
      <t xml:space="preserve">Liti asfalt na pločniku, debeline 3 cm </t>
    </r>
    <r>
      <rPr>
        <sz val="8"/>
        <color indexed="10"/>
        <rFont val="Calibri"/>
        <family val="2"/>
        <charset val="238"/>
      </rPr>
      <t xml:space="preserve">s predhodno montažo LIVOBIT traku na stiku z betonom </t>
    </r>
  </si>
  <si>
    <t>grn</t>
  </si>
  <si>
    <t xml:space="preserve">Priklop in napajanje v NN odvodnem polju v TP Predor črpalne postaje ter vgradnja vseh nivojnih stikal v rezervoarju odpadne vode ter signal nivoja v nadzorni center </t>
  </si>
  <si>
    <t>Napajalni kabel črpalne postaje PP00 4x70mm2 uvlečen v kabelski kanalizaciji do  razdelilne omare črpalne postaje (komplet z SF cevjo fi=110mm položeno v kabelsko kanalizacijo)</t>
  </si>
  <si>
    <t>m</t>
  </si>
  <si>
    <t>Dobava in montaža UPS naprave, LUMIC ali ustrezen C-UPS - 30 PX50 UPGRADE MS, z omaro z dodatnimi baterijami CBAT 30GU  (36 kVA, avtonomija 90 min)</t>
  </si>
  <si>
    <t xml:space="preserve">Drobni material 
</t>
  </si>
  <si>
    <t xml:space="preserve">Izdelava projekta PZI, komplet
</t>
  </si>
  <si>
    <t xml:space="preserve">Meritve, pregledi in izdaja atestov
</t>
  </si>
  <si>
    <t xml:space="preserve">Priklop omar v NN odvodnem polju v TP Predor, 
</t>
  </si>
  <si>
    <t xml:space="preserve"> NN DOVOD</t>
  </si>
  <si>
    <t>Elektromontažni del</t>
  </si>
  <si>
    <t>RAZSVETLJAVA PREDORA</t>
  </si>
  <si>
    <t>RAZSVETLJAVA UBEŽNEGA ROVA</t>
  </si>
  <si>
    <t>Izdelava programa odvisnosti, za vklop svetilk v odvisnosti od svetlosti portalov.</t>
  </si>
  <si>
    <t xml:space="preserve">Bentonitni dodatek
</t>
  </si>
  <si>
    <t>Vrtanje na jedro min D = 80 mm</t>
  </si>
  <si>
    <t xml:space="preserve">Vrtanje na jedro,   0 - 10 m,  min. 90 % jedra   
</t>
  </si>
  <si>
    <t xml:space="preserve">Vrtanje na jedro,   10 - 20 m,  min. 90 % jedra   
</t>
  </si>
  <si>
    <t xml:space="preserve">Vrtanje na jedro,   20 - 30 m,  min. 90 % jedra   
</t>
  </si>
  <si>
    <t>Doplačilo za zacevitev</t>
  </si>
  <si>
    <t xml:space="preserve">Vrtanje na jedro,   0 - 10 m 
</t>
  </si>
  <si>
    <t xml:space="preserve">Vrtanje na jedro,   10 - 20 m 
</t>
  </si>
  <si>
    <t xml:space="preserve">Vrtanje na jedro,   20 - 30 m 
</t>
  </si>
  <si>
    <t>Doplačilo za cementiranje in povrtavanje</t>
  </si>
  <si>
    <t>Vrtanje brez zacevitve min. D = 75 mm</t>
  </si>
  <si>
    <t xml:space="preserve">Vrtanje brez zacevitve,   0 - 5 m 
</t>
  </si>
  <si>
    <t xml:space="preserve">Vrtanje brez zacevitve,   5 - 10 m 
</t>
  </si>
  <si>
    <t xml:space="preserve">Vrtanje brez zacevitve,   10 - 20 m 
</t>
  </si>
  <si>
    <t>Vrtanje z zacevitvijo (brez jedra) do D = 80 mm</t>
  </si>
  <si>
    <t xml:space="preserve">Vrtanje z zacevitvijo,   0 - 10m 
</t>
  </si>
  <si>
    <t xml:space="preserve">Vrtanje z zacevitvijo,   10 - 20 m 
</t>
  </si>
  <si>
    <t>Doplačilo za vrtanje pod naklonom z zacevitvijo</t>
  </si>
  <si>
    <t>Tlačni preizkus (Lugeon)</t>
  </si>
  <si>
    <t xml:space="preserve">Tlačni preizkus z enojnim pakerjem
</t>
  </si>
  <si>
    <t xml:space="preserve">Tlačni preizkus z dvojnim pakerjem 
</t>
  </si>
  <si>
    <t>Vrtanje na jedro v betonu / brizganem betonu, po naročilu Inženirja</t>
  </si>
  <si>
    <t xml:space="preserve">Vrtanje na jedro v betonu / brizganem betonu
</t>
  </si>
  <si>
    <t>OZEMLJITEV V PREDORU</t>
  </si>
  <si>
    <t>Ozemljitev</t>
  </si>
  <si>
    <t>Fe - Zn ozemljitveni 40 x 4 mm trak, kompletno s pritrditvijo in spoji za glavni ozemljitveni sistem</t>
  </si>
  <si>
    <t>IZGRADNJA VOZIŠČA</t>
  </si>
  <si>
    <t>Podlaga</t>
  </si>
  <si>
    <t xml:space="preserve">Cementna stabilizacija debeline 20 cm
</t>
  </si>
  <si>
    <t>Dela na vozišču</t>
  </si>
  <si>
    <t>DELOVNA SILA IN MEHANIZACIJA</t>
  </si>
  <si>
    <t xml:space="preserve">Betonska plošča za prečnik 15 cm C 25/30
</t>
  </si>
  <si>
    <t>Zunanja dela</t>
  </si>
  <si>
    <t xml:space="preserve">Kvalificirani delavci  - zunanja dela
</t>
  </si>
  <si>
    <t xml:space="preserve">Polkvalificirani delavci - zunanja dela
</t>
  </si>
  <si>
    <t xml:space="preserve">Nekvalificirani delavci - zunanja dela
</t>
  </si>
  <si>
    <t>Dela v predoru</t>
  </si>
  <si>
    <t xml:space="preserve">Kvalificirani delavci v predoru
</t>
  </si>
  <si>
    <t xml:space="preserve">Polkvalificirani delavci delavci v predoru
</t>
  </si>
  <si>
    <t xml:space="preserve">Nekvalificirani delavci v predoru
</t>
  </si>
  <si>
    <t>Gradbena mehanizacija</t>
  </si>
  <si>
    <t xml:space="preserve">Kamion nosilnosti do 1,5 ton 
</t>
  </si>
  <si>
    <t xml:space="preserve">Kamion nosilnosti do 3 tone
</t>
  </si>
  <si>
    <t xml:space="preserve">Kamion, kamion kiper do 5 t nosilnosti
</t>
  </si>
  <si>
    <t xml:space="preserve">Kamion, kamion kiper do 7 t nosilnosti
</t>
  </si>
  <si>
    <t xml:space="preserve">Kamion, kamion kiper do 10 t nosilnosti
</t>
  </si>
  <si>
    <t xml:space="preserve">Nakladalec na gosenicah 60 - 90 KS
</t>
  </si>
  <si>
    <t xml:space="preserve">Nakladalec na gosenicah 90 - 130 KS
</t>
  </si>
  <si>
    <t xml:space="preserve">Nakladalec na kolesih 60 - 90 KS
</t>
  </si>
  <si>
    <t xml:space="preserve">Nakladalec na kolesih 90 - 130 KS
</t>
  </si>
  <si>
    <r>
      <t>Bager 1,0 m</t>
    </r>
    <r>
      <rPr>
        <vertAlign val="superscript"/>
        <sz val="8"/>
        <color indexed="8"/>
        <rFont val="Calibri"/>
        <family val="2"/>
        <charset val="238"/>
      </rPr>
      <t>3</t>
    </r>
    <r>
      <rPr>
        <sz val="8"/>
        <color indexed="8"/>
        <rFont val="Calibri"/>
        <family val="2"/>
        <charset val="238"/>
      </rPr>
      <t xml:space="preserve"> žlica
</t>
    </r>
  </si>
  <si>
    <t>HORTIKULTURNA UREDITEV</t>
  </si>
  <si>
    <t>Ponovna zasaditev</t>
  </si>
  <si>
    <t xml:space="preserve">Dobava sadik in pogozdovanje
</t>
  </si>
  <si>
    <t xml:space="preserve">Humusiranje v debelini 15 cm
</t>
  </si>
  <si>
    <t>Dobava in sejanje trave, biotorkret (slama in bitumenska mešanica)</t>
  </si>
  <si>
    <t xml:space="preserve">Sejanje trave
</t>
  </si>
  <si>
    <t xml:space="preserve">Stabilizacija pobočja z zasaditvijo vrb
</t>
  </si>
  <si>
    <t xml:space="preserve">Armirana zemljina
</t>
  </si>
  <si>
    <t xml:space="preserve">Odstranitev 5 cm brizganega betona na pobočjih
</t>
  </si>
  <si>
    <t xml:space="preserve">Sajenje v izvrtane luknje
</t>
  </si>
  <si>
    <t>Dobava in polaganje prefabricirane AB mulde, kanalet</t>
  </si>
  <si>
    <t>HORIZONTALNA PROMETNA OPREMA</t>
  </si>
  <si>
    <t/>
  </si>
  <si>
    <t>Vzdolžne označbe na vozišču v predoru</t>
  </si>
  <si>
    <t>62 613</t>
  </si>
  <si>
    <t>62 614</t>
  </si>
  <si>
    <t>Debeloslojna; nalepljena; enojna neprekinjena črta, širina 20 cm, bele barve</t>
  </si>
  <si>
    <t>TUJE STORITVE</t>
  </si>
  <si>
    <t xml:space="preserve">Vertikalni inklinometer, glob. do 35 m, 1 kos, izvajanje meritev na obstoječih inklinometrih v času gradnje predora  </t>
  </si>
  <si>
    <t>Ljubljana, avgust 2012</t>
  </si>
  <si>
    <r>
      <rPr>
        <b/>
        <sz val="13"/>
        <rFont val="Calibri"/>
        <family val="2"/>
        <charset val="238"/>
      </rPr>
      <t xml:space="preserve">Predor  Sten </t>
    </r>
    <r>
      <rPr>
        <b/>
        <sz val="12"/>
        <rFont val="Calibri"/>
        <family val="2"/>
        <charset val="238"/>
      </rPr>
      <t xml:space="preserve"> (</t>
    </r>
    <r>
      <rPr>
        <b/>
        <sz val="10"/>
        <rFont val="Calibri"/>
        <family val="2"/>
        <charset val="238"/>
      </rPr>
      <t>gradbena dela</t>
    </r>
    <r>
      <rPr>
        <b/>
        <sz val="12"/>
        <rFont val="Calibri"/>
        <family val="2"/>
        <charset val="238"/>
      </rPr>
      <t>)</t>
    </r>
  </si>
  <si>
    <r>
      <rPr>
        <b/>
        <sz val="13"/>
        <rFont val="Calibri"/>
        <family val="2"/>
        <charset val="238"/>
      </rPr>
      <t xml:space="preserve">Reševalni rov </t>
    </r>
    <r>
      <rPr>
        <b/>
        <sz val="12"/>
        <rFont val="Calibri"/>
        <family val="2"/>
        <charset val="238"/>
      </rPr>
      <t xml:space="preserve"> (</t>
    </r>
    <r>
      <rPr>
        <b/>
        <sz val="10"/>
        <rFont val="Calibri"/>
        <family val="2"/>
        <charset val="238"/>
      </rPr>
      <t>gradbena dela</t>
    </r>
    <r>
      <rPr>
        <b/>
        <sz val="12"/>
        <rFont val="Calibri"/>
        <family val="2"/>
        <charset val="238"/>
      </rPr>
      <t>)</t>
    </r>
  </si>
  <si>
    <t>21 365</t>
  </si>
  <si>
    <t xml:space="preserve">in </t>
  </si>
  <si>
    <t>Elektrostrojna oprema</t>
  </si>
  <si>
    <r>
      <t>Predor Sten z reševalnim rovom (</t>
    </r>
    <r>
      <rPr>
        <b/>
        <sz val="14"/>
        <color indexed="10"/>
        <rFont val="Calibri"/>
        <family val="2"/>
        <charset val="238"/>
      </rPr>
      <t>gradbena dela</t>
    </r>
    <r>
      <rPr>
        <b/>
        <sz val="18"/>
        <color indexed="10"/>
        <rFont val="Calibri"/>
        <family val="2"/>
        <charset val="238"/>
      </rPr>
      <t>)</t>
    </r>
  </si>
  <si>
    <t>in</t>
  </si>
  <si>
    <t>Strojna dela in inštalacije</t>
  </si>
  <si>
    <t>Elektro dela in inštalacije</t>
  </si>
  <si>
    <r>
      <t xml:space="preserve">Vsi stroški v zvezi z ureditvijo dostopov na gradbišče, vzdrževanjem oz. čiščenjem obstoječih cest, odškodnin za uporabo lokalnih cest, zapor prometa, kot tudi stroški kakršnihkoli transportov in aktivnosti po obstoječem cestnem omrežju vezanih na 65. člen Zakona o varnosti cestnega prometa (Ur. L. RS št. 83/04, Ur.l. RS, št. 35/2005, 51/2005-UPB1, 67/2005 Odl.US: U-I-32/05-13, 69/2005, 76/2005-ZDCOPMD, 97/2005-UPB2, 108/2005, 25/2006-UPB3, 70/2006-ZIKS-1B, 105/2006, 123/2006 Odl.US: P-72/05-17, U-I-327/05, 133/2006-UPB4, 139/2006-ZORed, 37/2008, 56/2008-UPB5, 57/2008-ZLDUVCP, 73/2008 Odl.US: U-I-295/05-38, 58/2009, 36/2010, 106/2010-ZMV, 109/2010-ZVoz, 7/2011 Odl.US: U-I-144/09-13, 39/2011-ZJZ-E, 47/2011 Odl.US: U-I-119/10-6 ) ter 23. člen Pravilnika o vrstah vzdrževalnih del na javnih cestah in nivoju rednega vzdrževanja javnih cest (Ur.l. RS št. 62/98), </t>
    </r>
    <r>
      <rPr>
        <b/>
        <sz val="8"/>
        <rFont val="Calibri"/>
        <family val="2"/>
        <charset val="238"/>
      </rPr>
      <t>MORAJO BITI VKLJUČENI</t>
    </r>
    <r>
      <rPr>
        <sz val="8"/>
        <rFont val="Calibri"/>
        <family val="2"/>
        <charset val="238"/>
      </rPr>
      <t xml:space="preserve">  v cene na enoto. </t>
    </r>
  </si>
  <si>
    <t>V ceni na enoto mora biti upoštevan tudi izdelava barvnih fotografij jedra velikosti 13 x 8 cm. Tako bodo jedra pri rotacijskem vrtanju v lahki in težki skali kot v zrahljani hribini plačane samo tiste dolžine vrtin, katerih jedro bo tako dobro, da bo na podlagi njega mogoče določiti konsistenco prevrtanih slojev, tako da bo možno podati prognozo, pri čemer pa mora jedro znašati najmanj 90 %.</t>
  </si>
  <si>
    <t>STROŠKI ZA UREDITVE GRADBIŠČ IN DOVOZNIH POTI.</t>
  </si>
  <si>
    <t>IZVAJALEC del je dolžan pokriti stroške oskrbovanja zemljišča med gradnjo, ki ga bo začasno uporabljal za svojo organizacijo gradnjovključiti v ustrezen strošek gradbišča, kot tudi stroške za dostope in dovoze materialov na gradbišče. V kolikor bo med izvajanjem del neizbežno prišlo do ovir ali poškodb ali prekomerne obrabe javnih cest in poti ali ogrožanja premoženja tretjih, bo IZVAJALEC dolžan poskrbeti, da bodo take ovire, poškodbe, prekomerne obrabe cest in poti ali ogrožanja premoženja tretjih, omejene na najmanšo možno mero. Vse morebitne zahtevke, terjatve, odškodnine ali stroške, ki bodo nastali zaradi takšnih okoliščin bo trpel IZVAJALEC in jih je dolžan sam poravnati. če IZVAJALEC svojih obveznosti ne bo poravnal, jih bo poravnal NAROČNIK  in se za ustrezni znesek poplačal iz katerekoli terjatve izvajalca ali bančne garancije za dobro izvedbo pogodbenih obveznosti, kot je to določeno v splošnih pogojih pogodbe.</t>
  </si>
  <si>
    <t xml:space="preserve">IZVAJALEC del si uredi gradbišče po lastni tehnologiji, za kar je dolžan sam na svoje stroške si priskrbeti zemljišče za svojo organizacijo gradnje, ki ga bo uporabljal med gradnjo in tudi sam na svoje stroške poskrbeti za dostope in dovoze materiala na gradbišče.   </t>
  </si>
  <si>
    <t xml:space="preserve">IZVAJALEC si mora na svoje stroške pridobiti tudi vsa potrebna soglasja, ki so vezana na gradnjo samo, kot npr. elektro soglasje za napajanje gradbišča z električno energijo, vodnogospodarsko in sanitarno soglasje, vezano na odvod tehnološke (kontaminirane) vode iz predora, soglasje za vodovodni priključek za napajanje gradbišča z vodo ter še vsa ostala potrebna soglasja, ki so neposredno vezana na samo gradnjo. Stroške začasnih naprav, priključkov in soglasij mora IZVAJALEC vkalkulirati v cene na enoto. </t>
  </si>
  <si>
    <t xml:space="preserve">Velja načelo, da morajo biti vsi stroški za ureditev gradbišča (z dostopnimi potmi, soglasji in odškodninami za zemljišča, gradbiščnimi pisarnami, skladišči, delavnicami, zavarovanji za zaposlene in opremo, priključki na javne prometnice s potrebno signalizacijo, priključki na vodovod, elektriko, telefon, kanalizacijo, izdelava gradbiščnih cest in vse ostalo kar tu ni navedeno lahko pa v praksi nastopi) ter po končani gradnji tudi vzpostavitev v prvotno stanje zajeti v cenah na enoto za celoten čas gradnje do predaje predora v promet. </t>
  </si>
  <si>
    <t xml:space="preserve">V cenah na enoto za izkope morajo biti zajeti tudi še stroški za sledeče ukrepe: </t>
  </si>
  <si>
    <t>j) izvedba predhodnih varovanj objektov na površini v območju nizkih nadkritij, ki služijo kot ocena eventualnih škod zaradi podzemnih izkopov, če Izvajalec ni dobil od Naročnika zadovoljive dokumentacije</t>
  </si>
  <si>
    <t>l) nadprofili in več izkopi, ki so posledica nestrokovnega dela se ne plačajo in jih mora Izvajalec na lastne stroške zavarovati in zapolniti z brizganim betonom oziroma betonom. Nadalje je potrebno okolico zruškov po zahtevi Naročnika dodatno zavarovati z injektiranjem. Izvajalec je odgovoren tudi za izvedbo ojačitev, ki so lahko zahtevane zaradi zgornjih navedb. Izvajalec za povzročeno škodo drugim ne more zahtevati povračila plačila škode od Naročnika.</t>
  </si>
  <si>
    <t xml:space="preserve">n) vrtanje vrtin za miniranje se izvede s suhim vrtanjem. Vse s tem povezane težave posebno še manjši efekti, izsesavanje prahu se upoštevajo v cenah na enoto za izkop. Za uporabo vode pri vrtanju je potrebno soglasje Naročnika. </t>
  </si>
  <si>
    <t>o) v ceni na enoto za izkop posameznih niš, razen odstavnih niš, neodvisno od hribinskega razreda, morajo biti upoštevani vsi zahtevani nadprofili, težave za odstranitev posameznih podpornih sredstev, vse težave zaradi dotoka vode in drugo. Obračunajo se količine podane v tehničnem poročilu.</t>
  </si>
  <si>
    <t>p) tekoča kontrola v času trajanja izkopa, gradbena stacionaža vključno s postavitvijo in vzdrževanjem fiksnih točk vseh  vrst.</t>
  </si>
  <si>
    <t>r) posnetki prečnih profilov v predoru v času izkopa in po vgradnji brizganega betona v kaloti in stopnji za kontrolo svetlega profila (upoštevanje vseh toleranc) in posnetki prečnih profilov predora v času pred polaganjem izolacije na razdalji 2 - 5 m.</t>
  </si>
  <si>
    <t>s) varnostni ukrepi med gradnjo za varovanje opreme in strojev na gradbišču tako dolgo dokler objekt ni predan Naročniku. Ta zahteva ne velja samo za delovni čas temveč tudi za čas prekinitev ko gradbišče miruje.</t>
  </si>
  <si>
    <t>Izkop kalote in stopnice v prečnikih se izvede skladno z načrti in je neodvisen ali poteka v vzponu ali padcu. V ceni na enoto morajo biti upoštevane tudi težave zaradi odstranitve podpornih sredstev v območju križanja z glavnim predorom neodvisno od hribinske kategorija ter več dela zaradi odvoda vode (črpalke itd).</t>
  </si>
  <si>
    <t>Izkop talnega oboka v prečniku se izvede skladno z načrti neodvisno ali je v vzponu ali padcu. Obračunajo se količine iz projekta. Nadalje je potrebno v ceni na enoto upoštevati tudi več dela zaradi odvoda vode.</t>
  </si>
  <si>
    <t>VEČ IZKOPA POD JEKLENIMI DESKAMI IN JEKLENIMI SULICAMI</t>
  </si>
  <si>
    <t xml:space="preserve">Več Izkop zaradi žagastega profila nad linijo 0 se pri jeklenih deskah in jeklenih sulicah ne meri in ne plača. Povečani izkop mora izvajalec upoštevati v cenah na enoto izkopa. </t>
  </si>
  <si>
    <r>
      <t>Dobava, dodelava in preiskave brizganega betona morajo ustrezati zahtevam podanim v Tehničnih specifikacijah za gradnjo predorov (Poglavje7). Cene na enoto veljajo za vse preseke v predoru in ne glede ali se uporabi suhi ali mokri postopek. Cena na enoto velja za m</t>
    </r>
    <r>
      <rPr>
        <vertAlign val="superscript"/>
        <sz val="8"/>
        <color indexed="8"/>
        <rFont val="Calibri"/>
        <family val="2"/>
        <charset val="238"/>
      </rPr>
      <t>2</t>
    </r>
    <r>
      <rPr>
        <sz val="8"/>
        <color indexed="8"/>
        <rFont val="Calibri"/>
        <family val="2"/>
        <charset val="238"/>
      </rPr>
      <t xml:space="preserve"> za debeline podane v načrtih. V ceni na enoto mora biti zajeto tudi:</t>
    </r>
  </si>
  <si>
    <t>a) zaokrožitev v prehodu kalote v začasni talni obok, kot je prikazano na načrtih</t>
  </si>
  <si>
    <r>
      <t>V tej postavki se obračuna brizgani beton, ki se uporabi za zapolnitev praznih prostorov ki so večji od 2 m</t>
    </r>
    <r>
      <rPr>
        <vertAlign val="superscript"/>
        <sz val="8"/>
        <color indexed="8"/>
        <rFont val="Calibri"/>
        <family val="2"/>
        <charset val="238"/>
      </rPr>
      <t>3</t>
    </r>
    <r>
      <rPr>
        <sz val="8"/>
        <color indexed="8"/>
        <rFont val="Calibri"/>
        <family val="2"/>
        <charset val="238"/>
      </rPr>
      <t xml:space="preserve"> na izkopni korak in so nastali kot posledica nepredvidljivih geoloških pogojev. V ceni na enoto mora biti zajeto tudi:</t>
    </r>
  </si>
  <si>
    <t>V tej postavki se obračuna brizgani beton, ki se uporabi za zavarovanje potrebne površine čela kalote ne glede na porabljeno količino v enem delovnem taktu. V ceni na enoto mora biti zajeto tudi:</t>
  </si>
  <si>
    <t>a) večja poraba injekcijske mase (&gt; 10 kg/m sidra), v primeru pojavljanja kavern oziroma odprtin v intaktni hribini.</t>
  </si>
  <si>
    <t xml:space="preserve">Veljajo določila, ki so podana v Tehničnih specifikacijah za predore v Poglavju 7 ter Splošni in Posebni tehnični pogoji in Dopolnila splošnih in tehničnih pogojev, razen če tu ni drugače določeno. Cene na enoto za podporne ukrepe veljajo za vse hribinske kategorije ne glede ali so vgrajeni v kaloti, stopnici, začasnem talnem oboku ali talnem oboku ob večjem dotoku vode v padajočem izkopu ali izkopu navzgor, v prečnikih i.t.d.. Izvajalec mora v Tehnoloških Ekonomskih Elaboratih (TEE) predati analize cen po posameznih postavkah po spisku, ki mu ga preda Inženir. V ceni na enoto mora biti zajeta vgradnja z ustreznimi napravami. </t>
  </si>
  <si>
    <t>Veljajo določila, ki so podana v Tehničnih specifikacijah za predore v Poglavju 4 ter Splošni in Posebni tehnični pogoji in Dopolnila splošnih in tehničnih pogojev, razen če tu ni drugače določeno. Izvajalec mora v Tehnoloških Ekonomskih Elaboratih (TEE) predati analize cen po posameznih postavkah po spisku, ki mu ga preda Inženir.</t>
  </si>
  <si>
    <t>Veljajo določila, ki so podana v Tehničnih specifikacijah za predore v Poglavju 3 ter Splošni in Posebni tehnični pogoji in Dopolnila splošnih in tehničnih pogojev, razen če tu ni drugače določeno. Izvajalec mora v Tehnoloških Ekonomskih Elaboratih (TEE) predati analize cen po posameznih postavkah po spisku, ki mu ga preda Inženir.</t>
  </si>
  <si>
    <t xml:space="preserve">Veljajo določila, ki so podana v Tehničnih specifikacijah za predore v Poglavju 2 ter Splošni in Posebni tehnični pogoji in Dopolnila splošnih in tehničnih pogojev, razen če tu ni drugače določeno. Izvajalec mora v Tehnoloških Ekonomskih Elaboratih (TEE) predati analize cen po posameznih postavkah po spisku, ki mu ga preda Inženir. </t>
  </si>
  <si>
    <t>Veljajo določila, ki so podana v Tehničnih specifikacijah za predore v Poglavju 1 ter Splošni in Posebni tehnični pogoji in Dopolnila splošnih in tehničnih pogojev, razen če tu ni drugače določeno. Izvajalec mora v Tehnoloških Ekonomskih Elaboratih (TEE) predati analize cen po posameznih postavkah po spisku, ki mu ga preda Inženir.</t>
  </si>
  <si>
    <t xml:space="preserve">V primeru, da se pojavi podtalna voda pod voziščno konstrukcijo in ustvarja pritisk na betonsko konstrukcijo predora, se njen pritisk izniči oziroma odstrani z izvedbo drenažnih tepihov. Drenažni tepih se izvede na vsakih 10 m in je širine 1 m in povprečne debeline 45 cm,  pod celotno širino vozišča. Drenažni tepih se izvede po principu, da se polnilni beton nad talnim obokov na vsakih 10 m zamenja z drenažnim betonom frakcije 16-32 mm. V primeru brez talnega oboka se drenažni tepih izvede pod nevezano nosilno plastjo na vsakih 10 m, širine 1 m in povprečne debeline 45 cm. Izvedba se prilagodi dejanskim razmeram na gradbišču. </t>
  </si>
  <si>
    <t>Veljajo določila, ki so podana v Tehničnih specifikacijah za predore v Poglavju 9 ter Splošni in Posebni tehnični pogoji in Dopolnila splošnih in tehničnih pogojev, razen če tu ni drugače določeno. Izvajalec mora v Tehnoloških Ekonomskih Elaboratih (TEE) predati analize cen po posameznih postavkah po spisku, ki mu ga preda Inženir. V ceni za enoto za vse vrste betonov je potrebno upoštevati tudi dobavo betona na gradbišče z vsemi potrebnimi transporti, vgrajevanje betona, opaževanje, odranje ter posebna nega, tekoče in kontrolne preiskave betona in drugo. Za konstrukcije, ki se izvajajo v odprtem odkopu so opaži zajeti v ločenih postavkah.</t>
  </si>
  <si>
    <t>Veljajo določila, ki so podana v Tehničnih specifikacijah za predore v Poglavju 10 ter Splošni in Posebni tehnični pogoji in Dopolnila splošnih in tehničnih pogojev, razen če tu ni drugače določeno. Izvajalec mora v Tehnoloških Ekonomskih Elaboratih (TEE) predati analize cen po posameznih postavkah po spisku, ki mu ga preda Inženir. V ceno na enoto morajo biti zajeti tudi sledeči stroški:</t>
  </si>
  <si>
    <t xml:space="preserve">Veljajo določila, ki so podana v Tehničnih specifikacijah za predore v Poglavju 11 ter Splošni in Posebni tehnični pogoji in Dopolnila splošnih in tehničnih pogojev, razen če tu ni drugače določeno. Izvajalec mora v Tehnoloških Ekonomskih Elaboratih (TEE) predati analize cen po posameznih postavkah po spisku, ki mu ga preda Inženir. </t>
  </si>
  <si>
    <t xml:space="preserve">Rotacijsko vrtanje na jedro prvokotno navzdol in v območju 60 stopinj odklona od navpičnice s tekočim jedrovanjem v vseh vrstah tal vključno v lahki in težki skali, v betonu min. premera 80 mm. </t>
  </si>
  <si>
    <t>Izvedba vrtin z zacevitvijo celotne dolžine vrtine s cevmi iz trdega PVC premera najmanj 30 mm oplaščenih z filcem. V ceni na enoto mora biti zajeto tudi:</t>
  </si>
  <si>
    <t xml:space="preserve">Izvedba vrtin z zacevitvijo celotne dolžine vrtine s perforiranimi cevmi iz trdega PVC premera najmanj 120 mm. V ceni na enoto mora biti zajeto tudi (dodatno):  </t>
  </si>
  <si>
    <t>Veljajo določila, ki so podana v Tehničnih specifikacijah za predore v Poglavju 8 ter Splošni in Posebni tehnični pogoji in Dopolnila splošnih in tehničnih pogojev, razen če tu ni drugače določeno. Kriterij za izvedbo hidroizolacije velja za predor, odstavne niše, druge niše in prečnike. Izvajalec mora v Tehnoloških Ekonomskih Elaboratih (TEE) predati analize cen po posameznih postavkah po spisku, ki mu ga preda Inženir.</t>
  </si>
  <si>
    <t xml:space="preserve">c) zahtevani ukrepi,  kot na primer zabrizganje sidrnih glav in drugih jeklenih delov,  </t>
  </si>
  <si>
    <t xml:space="preserve">e) povečani stroški zaradi razreza hidroizolacije. preklopov in nadprofila ter žagastega profila v primerih vgradnje jeklenega cevnega ščita in sulic. </t>
  </si>
  <si>
    <t>VRTANJA V PREDORU NA JEDRO</t>
  </si>
  <si>
    <t>PREDVRTAVANJE UGOTAVLJANJE METANA</t>
  </si>
  <si>
    <t xml:space="preserve">Veljajo določila, ki so podana v Tehničnih specifikacijah za predore v Poglavju 12 ter Splošni in Posebni tehnični pogoji in Dopolnila splošnih in tehničnih pogojev, razen če tu ni drugače določeno. Izvajalec mora v Tehnoloških Ekonomskih Elaboratih (TEE) predati analize cen po posameznih postavkah po spisku, ki mu ga preda Inženir. </t>
  </si>
  <si>
    <t>Zasutje in zgoščevanje pokritega vkopa z vezljivo in nevezljivo zrnato zemljino</t>
  </si>
  <si>
    <t>41 122</t>
  </si>
  <si>
    <t>Izkop za temelj</t>
  </si>
  <si>
    <t xml:space="preserve">Mikroarmirani brizgani beton z jeklenih vlaken d = 10 cm
</t>
  </si>
  <si>
    <t xml:space="preserve">SN sidra, mejna nosilnost min. 250 kN, dolžina 4,5 m
</t>
  </si>
  <si>
    <t xml:space="preserve">Čistilni jašek na cestni kanalizaciji - lovilic ojl, sifon
</t>
  </si>
  <si>
    <t>INOX pokrov čistilne niše na glavni predorski drenaži iz nerjaveče jeklene pločevine kvalitete VA4, dimenzije 1400 x 600 mm, vodotesen</t>
  </si>
  <si>
    <t xml:space="preserve">Končno čiščenje bočnih drenaž in TV kontrola s posnetkom pred predajo Naročniku </t>
  </si>
  <si>
    <t xml:space="preserve">Končno čiščenje glavne kanalizacije in TV kontrola s posnetkom pred predajo Naročniku </t>
  </si>
  <si>
    <t>Nabrekajoči tesnilni trak, med kampadami temelja in talnega oboka</t>
  </si>
  <si>
    <t>Priprava in vgraditev armiranega betona C 25/30, stena d = 10 - 15 cm ali iz betonskih zidakov d = 19 cm</t>
  </si>
  <si>
    <t xml:space="preserve">PE-HD cev - dvoslojna rebrasta (za kable) D = 110 mm
 </t>
  </si>
  <si>
    <t xml:space="preserve">PE-HD cev - dvoslojna rebrasta (za kable) D = 160 mm
 </t>
  </si>
  <si>
    <t xml:space="preserve">PE-HD cev - dvoslojna rebrasta (za kable) D = 125 mm
 </t>
  </si>
  <si>
    <t>Drenažni beton za dreniranje predora</t>
  </si>
  <si>
    <t>Drenažni beton granulacije 32 mm brez finih frakcij, položen na talnem oboku ali na temnenjih tleh, debeline do 30 cm</t>
  </si>
  <si>
    <t>Tlakovanje jarkov</t>
  </si>
  <si>
    <t>Dobava in izvedba demit ometa montažne trafo postaje. Upoštevati je obdelavo špalet pri oknih in vratih, komplet z vsemi potrebnimi deli in materiali.</t>
  </si>
  <si>
    <t>Dobava in montaža jeklene strešne konstrukcije montažne trafo postaje, s sidranjem v strešno betonsko ploščo montažnega objekta trafo postaje. Jeklo je protikorozijsko zaščiteno, deb. 160 mikronov. Površina konstrukcije je ukrivljena.</t>
  </si>
  <si>
    <t>ZAKLJUČNA DELA IN OPREMA V PREDORU, NIŠAH IN REŠEVALNEM ROVU</t>
  </si>
  <si>
    <t>65</t>
  </si>
  <si>
    <t>70</t>
  </si>
  <si>
    <t>75</t>
  </si>
  <si>
    <t>80</t>
  </si>
  <si>
    <t>IZKOP REŠEVALNEGA  ROVA (PODZEMNI IZKOP)</t>
  </si>
  <si>
    <t>Izkop kalote in stopnice</t>
  </si>
  <si>
    <t xml:space="preserve">Izkop za talni obok (maksimalna dolžina kampade 6 m)
</t>
  </si>
  <si>
    <t xml:space="preserve">Izkop za odvodnjevanje
</t>
  </si>
  <si>
    <t>Hidroizolacija reševalnega rova</t>
  </si>
  <si>
    <t>Glavna zbirna odvodnjavalna cev v reševalnem rovu</t>
  </si>
  <si>
    <t>Glavna zbirna drenažna PE-HD cev - dvoslojna rebrasta, min. notranji premer  D = 300 mm</t>
  </si>
  <si>
    <t>Povezava PVC cevi na zbirno drenažo</t>
  </si>
  <si>
    <t>Beton za talni obok reševalni rov</t>
  </si>
  <si>
    <t>0009</t>
  </si>
  <si>
    <t>0010</t>
  </si>
  <si>
    <t>Črpanje vode iz gradbene jame med izkopom in montažo (Obračun po dejansko porabljenem času).</t>
  </si>
  <si>
    <t>REZERVOAR ZA ODPADNO VODO IZ PREDORA</t>
  </si>
  <si>
    <t>Strojni izkop za kanalizacijske jaške v terenu III. in IV. ktg., globine 2.0 do 4.0,  naklon brežin 60°, z odmetom izkopanega materiala 1m od roba izkopa.</t>
  </si>
  <si>
    <t>Nakladanje in odvoz kvalitetnega materiala iz izkopa na mesto gradnje nasipa.</t>
  </si>
  <si>
    <t>Izdelava podprtega opaža samostojnih temeljnih plošč. Priprava, montaža, demontaža in čiščenje. Vključno vsa sredstva opiranja in vezanja. Izbira materiala po presoji izvajalca.</t>
  </si>
  <si>
    <t>Betonsko jeklo vseh profilov.Izvedba, dobava in montaža z eventualnim čiščenjem armature. Vračunati je betonske ali plastične distančnike za zagotovitev krovnega sloja betona.Pred betoniranjem je organizirati pravočasen prevzem armature po nadzorni službi</t>
  </si>
  <si>
    <t xml:space="preserve">Izdelava priključka ne revizijski jašek. Odprtina med priključno cevjo in steno jaška se zalije z ekspandirajočo malto in zatesni z ekspandirajočim trakom. </t>
  </si>
  <si>
    <t>Stalni ali občasni geološki nadzor pri gradnji objekta, vključuje razna merjenja ali izračune stabilnosti objekta glede na geološke razmere terena.</t>
  </si>
  <si>
    <t>Projektantski nadzor</t>
  </si>
  <si>
    <t>REZERVOAR ZA POŽARNO VODO S ČRPALIŠČEM</t>
  </si>
  <si>
    <t>Izdelava zaprtega opaža za obbetoniranje cevi. Priprava, montaža, demontaža in čiščenje. Vključno vsa sredstva opiranja in vezanja. Izbira materiala po presoji izvajalca.</t>
  </si>
  <si>
    <t>Betonsko jeklo vseh profilov. Izvedba, dobava in montaža z eventualnim čiščenjem armature. Vračunati je betonske ali plastične distančnike za zagotovitev krovnega sloja betona.Pred betoniranjem je organizirati pravočasen prevzem armature po nadzorni služb</t>
  </si>
  <si>
    <t>Dobava in montaža okroglega pokrova iz nerjaveče pločevine DN 800 mm, ki je opremljen s ključavnico in ventilacijsko kapo, vse komplet z potrebnimi deli in elementi.</t>
  </si>
  <si>
    <t xml:space="preserve">Dobava in montaža masivnih nosilnih objemk iz nerjavečega jekla DN 150 za pritrjevanje cevovodov v armaturni celici. Komplet s kemičnimi sidri iz nerjavečega jekla. </t>
  </si>
  <si>
    <t>Vnos v kataster komunalnih naprav z izdelavo geodetskega posnetka novega stanja v obliki eleborata, tudi v digitalni obliki.</t>
  </si>
  <si>
    <t>HIDRANTNO OMREŽJE</t>
  </si>
  <si>
    <t>Dobava in montaža omare (stenske) za 2 gasilna aparata S6 (komplet s dvema aparatoma S6)</t>
  </si>
  <si>
    <t xml:space="preserve">Izkop za talni obok (maksimalna dolžina kampade 12 m)
</t>
  </si>
  <si>
    <r>
      <t xml:space="preserve">Izkop za </t>
    </r>
    <r>
      <rPr>
        <sz val="8"/>
        <color indexed="10"/>
        <rFont val="Calibri"/>
        <family val="2"/>
        <charset val="238"/>
      </rPr>
      <t>temelj</t>
    </r>
    <r>
      <rPr>
        <sz val="8"/>
        <color indexed="8"/>
        <rFont val="Calibri"/>
        <family val="2"/>
        <charset val="238"/>
      </rPr>
      <t xml:space="preserve"> (maksimalna dolžina kampade 12 m)
</t>
    </r>
  </si>
  <si>
    <r>
      <t xml:space="preserve">Jeklena žična mreža tip </t>
    </r>
    <r>
      <rPr>
        <sz val="8"/>
        <color indexed="10"/>
        <rFont val="Calibri"/>
        <family val="2"/>
        <charset val="238"/>
      </rPr>
      <t xml:space="preserve">B 500 B </t>
    </r>
    <r>
      <rPr>
        <sz val="8"/>
        <color indexed="8"/>
        <rFont val="Calibri"/>
        <family val="2"/>
        <charset val="238"/>
      </rPr>
      <t xml:space="preserve">- Q 189
</t>
    </r>
  </si>
  <si>
    <t>Transport izkopanega materiala na razdalji 10 km iz začasne deponije pred predorm na severni strani</t>
  </si>
  <si>
    <r>
      <t xml:space="preserve">Jeklena žična mreža tip </t>
    </r>
    <r>
      <rPr>
        <sz val="8"/>
        <color indexed="10"/>
        <rFont val="Calibri"/>
        <family val="2"/>
        <charset val="238"/>
      </rPr>
      <t>B 500 B</t>
    </r>
    <r>
      <rPr>
        <sz val="8"/>
        <color indexed="8"/>
        <rFont val="Calibri"/>
        <family val="2"/>
        <charset val="238"/>
      </rPr>
      <t xml:space="preserve"> - Q 283
</t>
    </r>
  </si>
  <si>
    <r>
      <t xml:space="preserve">Jeklena žična mreža tip  </t>
    </r>
    <r>
      <rPr>
        <sz val="8"/>
        <color indexed="10"/>
        <rFont val="Calibri"/>
        <family val="2"/>
        <charset val="238"/>
      </rPr>
      <t>B 500 B</t>
    </r>
    <r>
      <rPr>
        <sz val="8"/>
        <color indexed="8"/>
        <rFont val="Calibri"/>
        <family val="2"/>
        <charset val="238"/>
      </rPr>
      <t xml:space="preserve"> - Q 503
</t>
    </r>
  </si>
  <si>
    <r>
      <t xml:space="preserve">Rebrasta armatura tip </t>
    </r>
    <r>
      <rPr>
        <sz val="8"/>
        <color indexed="10"/>
        <rFont val="Calibri"/>
        <family val="2"/>
        <charset val="238"/>
      </rPr>
      <t xml:space="preserve">B 500 B </t>
    </r>
    <r>
      <rPr>
        <sz val="8"/>
        <color indexed="8"/>
        <rFont val="Calibri"/>
        <family val="2"/>
        <charset val="238"/>
      </rPr>
      <t xml:space="preserve">
</t>
    </r>
  </si>
  <si>
    <r>
      <t>Doplačilo za brizgani beton odporen proti sulfatom, dimenzija cu je m</t>
    </r>
    <r>
      <rPr>
        <vertAlign val="superscript"/>
        <sz val="8"/>
        <color indexed="8"/>
        <rFont val="Calibri"/>
        <family val="2"/>
        <charset val="238"/>
      </rPr>
      <t>2</t>
    </r>
    <r>
      <rPr>
        <sz val="8"/>
        <color indexed="8"/>
        <rFont val="Calibri"/>
        <family val="2"/>
        <charset val="238"/>
      </rPr>
      <t xml:space="preserve"> x debelina BB v m = m</t>
    </r>
    <r>
      <rPr>
        <vertAlign val="superscript"/>
        <sz val="8"/>
        <color indexed="8"/>
        <rFont val="Calibri"/>
        <family val="2"/>
        <charset val="238"/>
      </rPr>
      <t>3</t>
    </r>
    <r>
      <rPr>
        <sz val="8"/>
        <color indexed="8"/>
        <rFont val="Calibri"/>
        <family val="2"/>
        <charset val="238"/>
      </rPr>
      <t xml:space="preserve"> </t>
    </r>
  </si>
  <si>
    <r>
      <t xml:space="preserve">Jeklena žična mreža tip </t>
    </r>
    <r>
      <rPr>
        <sz val="8"/>
        <color indexed="10"/>
        <rFont val="Calibri"/>
        <family val="2"/>
        <charset val="238"/>
      </rPr>
      <t>B 500 B</t>
    </r>
    <r>
      <rPr>
        <sz val="8"/>
        <color indexed="8"/>
        <rFont val="Calibri"/>
        <family val="2"/>
        <charset val="238"/>
      </rPr>
      <t xml:space="preserve">  - Q 283
</t>
    </r>
  </si>
  <si>
    <t>Rezervoar  in hidrantno omrežje</t>
  </si>
  <si>
    <r>
      <t xml:space="preserve">Drenažni beton za dreniranje </t>
    </r>
    <r>
      <rPr>
        <b/>
        <sz val="8"/>
        <color indexed="10"/>
        <rFont val="Calibri"/>
        <family val="2"/>
        <charset val="238"/>
      </rPr>
      <t>talne vode</t>
    </r>
  </si>
  <si>
    <t xml:space="preserve">Povezovalna PE-HD cev - dvoslojna rebrasta, min. notranji premer  D = 150 mm </t>
  </si>
  <si>
    <r>
      <t xml:space="preserve">Žična mreža </t>
    </r>
    <r>
      <rPr>
        <sz val="8"/>
        <color indexed="10"/>
        <rFont val="Calibri"/>
        <family val="2"/>
        <charset val="238"/>
      </rPr>
      <t>B 500 B</t>
    </r>
    <r>
      <rPr>
        <sz val="8"/>
        <color indexed="8"/>
        <rFont val="Calibri"/>
        <family val="2"/>
        <charset val="238"/>
      </rPr>
      <t xml:space="preserve"> - tip Q 189
</t>
    </r>
  </si>
  <si>
    <r>
      <t xml:space="preserve">Jeklene rebraste palice </t>
    </r>
    <r>
      <rPr>
        <sz val="8"/>
        <color indexed="10"/>
        <rFont val="Calibri"/>
        <family val="2"/>
        <charset val="238"/>
      </rPr>
      <t>B 500 B</t>
    </r>
    <r>
      <rPr>
        <sz val="8"/>
        <color indexed="8"/>
        <rFont val="Calibri"/>
        <family val="2"/>
        <charset val="238"/>
      </rPr>
      <t xml:space="preserve">
</t>
    </r>
  </si>
  <si>
    <r>
      <t xml:space="preserve">Izdelava </t>
    </r>
    <r>
      <rPr>
        <b/>
        <sz val="8"/>
        <color indexed="10"/>
        <rFont val="Calibri"/>
        <family val="2"/>
        <charset val="238"/>
      </rPr>
      <t>projektne</t>
    </r>
    <r>
      <rPr>
        <b/>
        <sz val="8"/>
        <color indexed="8"/>
        <rFont val="Calibri"/>
        <family val="2"/>
        <charset val="238"/>
      </rPr>
      <t xml:space="preserve"> dokumentacije</t>
    </r>
  </si>
  <si>
    <t>Izdelava projektne dokumentacije: projekta izvedenih del (PID) za predor, reševalni rov in trafo postajo</t>
  </si>
  <si>
    <t>Izdelava "Navodila za obratovanje in vdrževanje objekta", (NOV) posebej za  predor, reševalni rov in trafo postajo</t>
  </si>
  <si>
    <t>Izdelava projektne dokumentacije projekta za vpis v uradne evidence (PVE)  za predor, reševalni rov in trafo postajo</t>
  </si>
  <si>
    <t>Geodetski posnetek terena pred, vmes in po končanju gradnje</t>
  </si>
  <si>
    <r>
      <t xml:space="preserve">Prefabricirani armirano betonski robnik C 35/45 (standardne dolžine </t>
    </r>
    <r>
      <rPr>
        <sz val="8"/>
        <color indexed="10"/>
        <rFont val="Calibri"/>
        <family val="2"/>
        <charset val="238"/>
      </rPr>
      <t>200</t>
    </r>
    <r>
      <rPr>
        <sz val="8"/>
        <color indexed="8"/>
        <rFont val="Calibri"/>
        <family val="2"/>
        <charset val="238"/>
      </rPr>
      <t xml:space="preserve"> cm) s tesnenjem stikov s trajno elastičnim kitom </t>
    </r>
  </si>
  <si>
    <r>
      <t xml:space="preserve">Prefabricirani armirano betonski robnik cestne kanalizacije </t>
    </r>
    <r>
      <rPr>
        <sz val="8"/>
        <color indexed="10"/>
        <rFont val="Calibri"/>
        <family val="2"/>
        <charset val="238"/>
      </rPr>
      <t>C 35/45</t>
    </r>
    <r>
      <rPr>
        <sz val="8"/>
        <color indexed="8"/>
        <rFont val="Calibri"/>
        <family val="2"/>
        <charset val="238"/>
      </rPr>
      <t xml:space="preserve"> (standardne dolžine </t>
    </r>
    <r>
      <rPr>
        <sz val="8"/>
        <color indexed="10"/>
        <rFont val="Calibri"/>
        <family val="2"/>
        <charset val="238"/>
      </rPr>
      <t>200</t>
    </r>
    <r>
      <rPr>
        <sz val="8"/>
        <color indexed="8"/>
        <rFont val="Calibri"/>
        <family val="2"/>
        <charset val="238"/>
      </rPr>
      <t xml:space="preserve"> cm) s tesnenjem stikov s trajno elastičnim kitom (zahtevana je vodotesna izvedba)</t>
    </r>
  </si>
  <si>
    <r>
      <t xml:space="preserve">Prefabricirani armiranobetonski pokrov kinete C 35/45 , dolžine </t>
    </r>
    <r>
      <rPr>
        <sz val="8"/>
        <color indexed="10"/>
        <rFont val="Calibri"/>
        <family val="2"/>
        <charset val="238"/>
      </rPr>
      <t>200</t>
    </r>
    <r>
      <rPr>
        <sz val="8"/>
        <color indexed="8"/>
        <rFont val="Calibri"/>
        <family val="2"/>
        <charset val="238"/>
      </rPr>
      <t xml:space="preserve"> cm, širine 75 cm in debeline 12 cm s tesnenjem stikov s trajno elastičnim kitom (zahtevana vodotesna izvedba) </t>
    </r>
  </si>
  <si>
    <r>
      <t>Jekleni vodotestni pokrovi za odprtine na kineti (</t>
    </r>
    <r>
      <rPr>
        <sz val="8"/>
        <color indexed="10"/>
        <rFont val="Calibri"/>
        <family val="2"/>
        <charset val="238"/>
      </rPr>
      <t>60 x 60</t>
    </r>
    <r>
      <rPr>
        <sz val="8"/>
        <color indexed="8"/>
        <rFont val="Calibri"/>
        <family val="2"/>
        <charset val="238"/>
      </rPr>
      <t xml:space="preserve"> cm),  za prometno obremenitev min. </t>
    </r>
    <r>
      <rPr>
        <sz val="8"/>
        <color indexed="10"/>
        <rFont val="Calibri"/>
        <family val="2"/>
        <charset val="238"/>
      </rPr>
      <t>400</t>
    </r>
    <r>
      <rPr>
        <sz val="8"/>
        <color indexed="8"/>
        <rFont val="Calibri"/>
        <family val="2"/>
        <charset val="238"/>
      </rPr>
      <t xml:space="preserve"> kN </t>
    </r>
  </si>
  <si>
    <r>
      <t>m</t>
    </r>
    <r>
      <rPr>
        <vertAlign val="superscript"/>
        <sz val="8"/>
        <color indexed="10"/>
        <rFont val="Calibri"/>
        <family val="2"/>
        <charset val="238"/>
      </rPr>
      <t>2</t>
    </r>
  </si>
  <si>
    <r>
      <t xml:space="preserve">Finalna obdelava niš </t>
    </r>
    <r>
      <rPr>
        <b/>
        <sz val="8"/>
        <color indexed="10"/>
        <rFont val="Calibri"/>
        <family val="2"/>
        <charset val="238"/>
      </rPr>
      <t>in jaškov</t>
    </r>
  </si>
  <si>
    <t xml:space="preserve">Finalna obdelava revizijskih jaškov centralne kanalizacije
</t>
  </si>
  <si>
    <t>Finalna obdelava čistilnih jašekov na cestni kanalizaciji - lovilec olj, sifon</t>
  </si>
  <si>
    <t xml:space="preserve">Pokrov čistilnega jaška na cestni kanalizaciji  - lovilec olj, sifon nosilnost 500 kN iz litega železa </t>
  </si>
  <si>
    <r>
      <t xml:space="preserve">Priprava in postavitev mrež iz valjanega jekla  </t>
    </r>
    <r>
      <rPr>
        <sz val="8"/>
        <color indexed="10"/>
        <rFont val="Calibri"/>
        <family val="2"/>
        <charset val="238"/>
      </rPr>
      <t>B 500 B</t>
    </r>
    <r>
      <rPr>
        <sz val="8"/>
        <color indexed="8"/>
        <rFont val="Calibri"/>
        <family val="2"/>
        <charset val="238"/>
      </rPr>
      <t>, premer 4 - 12 mm) teža nad 6 kg/m</t>
    </r>
    <r>
      <rPr>
        <vertAlign val="superscript"/>
        <sz val="8"/>
        <color indexed="8"/>
        <rFont val="Calibri"/>
        <family val="2"/>
        <charset val="238"/>
      </rPr>
      <t>2</t>
    </r>
    <r>
      <rPr>
        <sz val="8"/>
        <color indexed="8"/>
        <rFont val="Calibri"/>
        <family val="2"/>
        <charset val="238"/>
      </rPr>
      <t xml:space="preserve"> </t>
    </r>
  </si>
  <si>
    <r>
      <t xml:space="preserve">Priprava in postavitev mrež iz valjanega jekla  </t>
    </r>
    <r>
      <rPr>
        <sz val="8"/>
        <color indexed="10"/>
        <rFont val="Calibri"/>
        <family val="2"/>
        <charset val="238"/>
      </rPr>
      <t>B 500 B</t>
    </r>
    <r>
      <rPr>
        <sz val="8"/>
        <color indexed="8"/>
        <rFont val="Calibri"/>
        <family val="2"/>
        <charset val="238"/>
      </rPr>
      <t>, premer 4 - 12 mm) teža nad 4 do 6 kg/m</t>
    </r>
    <r>
      <rPr>
        <vertAlign val="superscript"/>
        <sz val="8"/>
        <color indexed="8"/>
        <rFont val="Calibri"/>
        <family val="2"/>
        <charset val="238"/>
      </rPr>
      <t>2</t>
    </r>
    <r>
      <rPr>
        <sz val="8"/>
        <color indexed="8"/>
        <rFont val="Calibri"/>
        <family val="2"/>
        <charset val="238"/>
      </rPr>
      <t xml:space="preserve"> </t>
    </r>
  </si>
  <si>
    <r>
      <t>Priprava in postavitev mrež iz valjanega jekla (</t>
    </r>
    <r>
      <rPr>
        <sz val="8"/>
        <color indexed="10"/>
        <rFont val="Calibri"/>
        <family val="2"/>
        <charset val="238"/>
      </rPr>
      <t>B 500 B</t>
    </r>
    <r>
      <rPr>
        <sz val="8"/>
        <color indexed="8"/>
        <rFont val="Calibri"/>
        <family val="2"/>
        <charset val="238"/>
      </rPr>
      <t>, premer 4 - 12 mm) teža nad 2 do 3 kg/m</t>
    </r>
    <r>
      <rPr>
        <vertAlign val="superscript"/>
        <sz val="8"/>
        <color indexed="8"/>
        <rFont val="Calibri"/>
        <family val="2"/>
        <charset val="238"/>
      </rPr>
      <t>2</t>
    </r>
    <r>
      <rPr>
        <sz val="8"/>
        <color indexed="8"/>
        <rFont val="Calibri"/>
        <family val="2"/>
        <charset val="238"/>
      </rPr>
      <t xml:space="preserve"> </t>
    </r>
  </si>
  <si>
    <r>
      <t>Priprava in postavitev rebrastih palic (</t>
    </r>
    <r>
      <rPr>
        <sz val="8"/>
        <color indexed="10"/>
        <rFont val="Calibri"/>
        <family val="2"/>
        <charset val="238"/>
      </rPr>
      <t>B 500 B</t>
    </r>
    <r>
      <rPr>
        <sz val="8"/>
        <color indexed="8"/>
        <rFont val="Calibri"/>
        <family val="2"/>
        <charset val="238"/>
      </rPr>
      <t>, premer do 14 mm in več) za srednje zahtevno armaturo</t>
    </r>
  </si>
  <si>
    <r>
      <t>Priprava in postavitev rebrastih žic (</t>
    </r>
    <r>
      <rPr>
        <sz val="8"/>
        <color indexed="10"/>
        <rFont val="Calibri"/>
        <family val="2"/>
        <charset val="238"/>
      </rPr>
      <t>B 500 B</t>
    </r>
    <r>
      <rPr>
        <sz val="8"/>
        <color indexed="8"/>
        <rFont val="Calibri"/>
        <family val="2"/>
        <charset val="238"/>
      </rPr>
      <t>, premer do 12 mm) za srednje zahtevno armaturo</t>
    </r>
  </si>
  <si>
    <r>
      <t xml:space="preserve">Žična mreža </t>
    </r>
    <r>
      <rPr>
        <sz val="8"/>
        <color indexed="10"/>
        <rFont val="Calibri"/>
        <family val="2"/>
        <charset val="238"/>
      </rPr>
      <t>B 500 B</t>
    </r>
    <r>
      <rPr>
        <sz val="8"/>
        <color indexed="8"/>
        <rFont val="Calibri"/>
        <family val="2"/>
        <charset val="238"/>
      </rPr>
      <t xml:space="preserve"> - tip Q </t>
    </r>
    <r>
      <rPr>
        <sz val="8"/>
        <color indexed="10"/>
        <rFont val="Calibri"/>
        <family val="2"/>
        <charset val="238"/>
      </rPr>
      <t>503</t>
    </r>
    <r>
      <rPr>
        <sz val="8"/>
        <color indexed="8"/>
        <rFont val="Calibri"/>
        <family val="2"/>
        <charset val="238"/>
      </rPr>
      <t xml:space="preserve">
</t>
    </r>
  </si>
  <si>
    <r>
      <t xml:space="preserve">Prečna povezava pod voziščem med kabelskimi kinetami v območju el. niš, s PE-HD cevmi - dvoslojna rebrasta min. notranji premer D = </t>
    </r>
    <r>
      <rPr>
        <sz val="8"/>
        <color indexed="10"/>
        <rFont val="Calibri"/>
        <family val="2"/>
        <charset val="238"/>
      </rPr>
      <t>125</t>
    </r>
    <r>
      <rPr>
        <sz val="8"/>
        <color indexed="8"/>
        <rFont val="Calibri"/>
        <family val="2"/>
        <charset val="238"/>
      </rPr>
      <t xml:space="preserve"> mm (3 na nišo)</t>
    </r>
  </si>
  <si>
    <r>
      <t xml:space="preserve">Pokrov na revizijskem jašku na glavni zbirni odvodnjavalni cevi 500 kN iz litega železa D = 660 mm </t>
    </r>
    <r>
      <rPr>
        <sz val="8"/>
        <color indexed="10"/>
        <rFont val="Calibri"/>
        <family val="2"/>
        <charset val="238"/>
      </rPr>
      <t>in z zaklepom - z vijaki</t>
    </r>
  </si>
  <si>
    <r>
      <t xml:space="preserve">Elektro jaški </t>
    </r>
    <r>
      <rPr>
        <b/>
        <sz val="8"/>
        <color indexed="10"/>
        <rFont val="Calibri"/>
        <family val="2"/>
        <charset val="238"/>
      </rPr>
      <t>pred</t>
    </r>
    <r>
      <rPr>
        <b/>
        <sz val="8"/>
        <color indexed="8"/>
        <rFont val="Calibri"/>
        <family val="2"/>
        <charset val="238"/>
      </rPr>
      <t xml:space="preserve"> portali</t>
    </r>
  </si>
  <si>
    <r>
      <t xml:space="preserve">Vodotesen pokrov el. jaška </t>
    </r>
    <r>
      <rPr>
        <sz val="8"/>
        <color indexed="10"/>
        <rFont val="Calibri"/>
        <family val="2"/>
        <charset val="238"/>
      </rPr>
      <t>400</t>
    </r>
    <r>
      <rPr>
        <sz val="8"/>
        <color indexed="8"/>
        <rFont val="Calibri"/>
        <family val="2"/>
        <charset val="238"/>
      </rPr>
      <t xml:space="preserve"> kN iz litega železa 80 x 80 cm 
</t>
    </r>
  </si>
  <si>
    <t>28</t>
  </si>
  <si>
    <t>Kabelska kanalizacije pred predorom</t>
  </si>
  <si>
    <t>Povezava s PE-HD cevmi - dvoslojna rebrasta min. notranji premer D = 110 mm, polno ob betoniranih z betonom C 12/15</t>
  </si>
  <si>
    <t>Povezava s PE-HD cevmi - dvoslojna rebrasta min. notranji premer D = 125 mm, polno ob betoniranih z betonom C 12/15</t>
  </si>
  <si>
    <t>Povezava s PE-HD cevmi - dvoslojna rebrasta min. notranji premer D = 160 mm, polno ob betoniranih z betonom C 12/15</t>
  </si>
  <si>
    <r>
      <t>Izvedba meritev</t>
    </r>
    <r>
      <rPr>
        <b/>
        <sz val="8"/>
        <color indexed="10"/>
        <rFont val="Calibri"/>
        <family val="2"/>
        <charset val="238"/>
      </rPr>
      <t xml:space="preserve"> v celotnem predoru</t>
    </r>
  </si>
  <si>
    <r>
      <t xml:space="preserve">Nivelman na površini, </t>
    </r>
    <r>
      <rPr>
        <sz val="8"/>
        <color indexed="10"/>
        <rFont val="Calibri"/>
        <family val="2"/>
        <charset val="238"/>
      </rPr>
      <t>2 profila</t>
    </r>
    <r>
      <rPr>
        <sz val="8"/>
        <color indexed="8"/>
        <rFont val="Calibri"/>
        <family val="2"/>
        <charset val="238"/>
      </rPr>
      <t xml:space="preserve">, 10 točk na profil
</t>
    </r>
  </si>
  <si>
    <r>
      <rPr>
        <sz val="8"/>
        <color indexed="10"/>
        <rFont val="Calibri"/>
        <family val="2"/>
        <charset val="238"/>
      </rPr>
      <t>Izdelava</t>
    </r>
    <r>
      <rPr>
        <sz val="8"/>
        <color indexed="8"/>
        <rFont val="Calibri"/>
        <family val="2"/>
        <charset val="238"/>
      </rPr>
      <t xml:space="preserve"> geološko geotehničnih poročil v skladu s Tehničnimi specifikacijami za predore</t>
    </r>
  </si>
  <si>
    <r>
      <t xml:space="preserve">PREDVRTAVANJE </t>
    </r>
    <r>
      <rPr>
        <b/>
        <sz val="8"/>
        <color indexed="10"/>
        <rFont val="Calibri"/>
        <family val="2"/>
        <charset val="238"/>
      </rPr>
      <t>ZA</t>
    </r>
    <r>
      <rPr>
        <b/>
        <sz val="8"/>
        <color indexed="8"/>
        <rFont val="Calibri"/>
        <family val="2"/>
        <charset val="238"/>
      </rPr>
      <t xml:space="preserve"> UGOTAVLJANJE METANA</t>
    </r>
  </si>
  <si>
    <r>
      <rPr>
        <b/>
        <sz val="8"/>
        <color indexed="10"/>
        <rFont val="Calibri"/>
        <family val="2"/>
        <charset val="238"/>
      </rPr>
      <t>PREDVRTAVANJE</t>
    </r>
    <r>
      <rPr>
        <b/>
        <sz val="8"/>
        <color indexed="8"/>
        <rFont val="Calibri"/>
        <family val="2"/>
        <charset val="238"/>
      </rPr>
      <t xml:space="preserve"> IN UTRJEVANJE</t>
    </r>
  </si>
  <si>
    <r>
      <t xml:space="preserve">Fe - Zn ozemljitveni </t>
    </r>
    <r>
      <rPr>
        <sz val="8"/>
        <color indexed="10"/>
        <rFont val="Calibri"/>
        <family val="2"/>
        <charset val="238"/>
      </rPr>
      <t>40</t>
    </r>
    <r>
      <rPr>
        <sz val="8"/>
        <color indexed="8"/>
        <rFont val="Calibri"/>
        <family val="2"/>
        <charset val="238"/>
      </rPr>
      <t xml:space="preserve"> x 4 mm  trak za prečne povezave glavnih ozemljitvenih trakov in izvod trakov do kinete</t>
    </r>
  </si>
  <si>
    <t>Nevezana spodnja nosilna  plast iz kamnitega materiala ustrezne zrnavosti, deb.30 cm</t>
  </si>
  <si>
    <r>
      <t xml:space="preserve">Dobava in polaganje prefabricirane AB kanalet za vodo </t>
    </r>
    <r>
      <rPr>
        <sz val="8"/>
        <color indexed="10"/>
        <rFont val="Calibri"/>
        <family val="2"/>
        <charset val="238"/>
      </rPr>
      <t>50 x 22</t>
    </r>
    <r>
      <rPr>
        <sz val="8"/>
        <color indexed="8"/>
        <rFont val="Calibri"/>
        <family val="2"/>
        <charset val="238"/>
      </rPr>
      <t xml:space="preserve"> cm v pusti beton debeline 20 cm</t>
    </r>
  </si>
  <si>
    <r>
      <t xml:space="preserve">Dobava in polaganje prefabricirane AB mulde za vodo </t>
    </r>
    <r>
      <rPr>
        <sz val="8"/>
        <color indexed="10"/>
        <rFont val="Calibri"/>
        <family val="2"/>
        <charset val="238"/>
      </rPr>
      <t>50 x 8</t>
    </r>
    <r>
      <rPr>
        <sz val="8"/>
        <color indexed="8"/>
        <rFont val="Calibri"/>
        <family val="2"/>
        <charset val="238"/>
      </rPr>
      <t xml:space="preserve"> cm v pusti beton debeline </t>
    </r>
    <r>
      <rPr>
        <sz val="8"/>
        <color indexed="10"/>
        <rFont val="Calibri"/>
        <family val="2"/>
        <charset val="238"/>
      </rPr>
      <t>10</t>
    </r>
    <r>
      <rPr>
        <sz val="8"/>
        <color indexed="8"/>
        <rFont val="Calibri"/>
        <family val="2"/>
        <charset val="238"/>
      </rPr>
      <t xml:space="preserve"> cm</t>
    </r>
  </si>
  <si>
    <t xml:space="preserve">Tlakovanje jarka z lomljencem debeline 10 cm, stiki zapolnjeni z drobljencem, na podložni plasti cementnega betona debeline 15 cm; jarek dimenzije š 1,00 m </t>
  </si>
  <si>
    <t>Debeloslojna; nalepljena; enojna neprekinjena črta, širina 15 cm, bele barve</t>
  </si>
  <si>
    <t>Izdelava tehnične dokumentacije - rudarski projekt  izvedenih  del</t>
  </si>
  <si>
    <t xml:space="preserve">Izdelava požarnega izkaza po končani gradnji
</t>
  </si>
  <si>
    <t xml:space="preserve">Izkop za talni obok </t>
  </si>
  <si>
    <r>
      <t xml:space="preserve">Jeklena žična mreža tip </t>
    </r>
    <r>
      <rPr>
        <sz val="8"/>
        <color indexed="10"/>
        <rFont val="Calibri"/>
        <family val="2"/>
        <charset val="238"/>
      </rPr>
      <t>B 500 B</t>
    </r>
    <r>
      <rPr>
        <sz val="8"/>
        <color indexed="8"/>
        <rFont val="Calibri"/>
        <family val="2"/>
        <charset val="238"/>
      </rPr>
      <t xml:space="preserve"> - Q 189
</t>
    </r>
  </si>
  <si>
    <r>
      <t xml:space="preserve">Rebrasta armatura tip </t>
    </r>
    <r>
      <rPr>
        <sz val="8"/>
        <color indexed="10"/>
        <rFont val="Calibri"/>
        <family val="2"/>
        <charset val="238"/>
      </rPr>
      <t>B 500 B</t>
    </r>
    <r>
      <rPr>
        <sz val="8"/>
        <color indexed="8"/>
        <rFont val="Calibri"/>
        <family val="2"/>
        <charset val="238"/>
      </rPr>
      <t xml:space="preserve">
</t>
    </r>
  </si>
  <si>
    <t xml:space="preserve">Zaščita izolacija z brizganim betonom d = 10 cm, C 20/25
</t>
  </si>
  <si>
    <r>
      <t xml:space="preserve">Nabrekajoči tesnilni trak, med kampadami temelja in </t>
    </r>
    <r>
      <rPr>
        <sz val="8"/>
        <color indexed="10"/>
        <rFont val="Calibri"/>
        <family val="2"/>
        <charset val="238"/>
      </rPr>
      <t>notranjega</t>
    </r>
    <r>
      <rPr>
        <sz val="8"/>
        <color indexed="8"/>
        <rFont val="Calibri"/>
        <family val="2"/>
        <charset val="238"/>
      </rPr>
      <t xml:space="preserve"> oboka</t>
    </r>
  </si>
  <si>
    <r>
      <t xml:space="preserve">Pokrov na revizijskem jašku na glavni zbirni odvodnjavalni cevi </t>
    </r>
    <r>
      <rPr>
        <sz val="8"/>
        <color indexed="10"/>
        <rFont val="Calibri"/>
        <family val="2"/>
        <charset val="238"/>
      </rPr>
      <t>250</t>
    </r>
    <r>
      <rPr>
        <sz val="8"/>
        <color indexed="8"/>
        <rFont val="Calibri"/>
        <family val="2"/>
        <charset val="238"/>
      </rPr>
      <t xml:space="preserve"> kN iz litega železa D = 660 mm</t>
    </r>
  </si>
  <si>
    <r>
      <t>Dobava in vgraditev cementnega betona C 25/30 v prerez 0,16 do 0,30 m</t>
    </r>
    <r>
      <rPr>
        <vertAlign val="superscript"/>
        <sz val="8"/>
        <color indexed="8"/>
        <rFont val="Calibri"/>
        <family val="2"/>
        <charset val="238"/>
      </rPr>
      <t>3</t>
    </r>
    <r>
      <rPr>
        <sz val="8"/>
        <color indexed="8"/>
        <rFont val="Calibri"/>
        <family val="2"/>
        <charset val="238"/>
      </rPr>
      <t>/m</t>
    </r>
    <r>
      <rPr>
        <vertAlign val="superscript"/>
        <sz val="8"/>
        <color indexed="8"/>
        <rFont val="Calibri"/>
        <family val="2"/>
        <charset val="238"/>
      </rPr>
      <t>2</t>
    </r>
    <r>
      <rPr>
        <sz val="8"/>
        <color indexed="8"/>
        <rFont val="Calibri"/>
        <family val="2"/>
        <charset val="238"/>
      </rPr>
      <t>-m' za izdelavo stopnic z zidičema ob reševalnem rovu.</t>
    </r>
  </si>
  <si>
    <r>
      <t>Dobava in vgraditev cementnega betona C25/30 v prerez 0,16 do 0,30 m</t>
    </r>
    <r>
      <rPr>
        <vertAlign val="superscript"/>
        <sz val="8"/>
        <color indexed="8"/>
        <rFont val="Calibri"/>
        <family val="2"/>
        <charset val="238"/>
      </rPr>
      <t>3</t>
    </r>
    <r>
      <rPr>
        <sz val="8"/>
        <color indexed="8"/>
        <rFont val="Calibri"/>
        <family val="2"/>
        <charset val="238"/>
      </rPr>
      <t>/m</t>
    </r>
    <r>
      <rPr>
        <vertAlign val="superscript"/>
        <sz val="8"/>
        <color indexed="8"/>
        <rFont val="Calibri"/>
        <family val="2"/>
        <charset val="238"/>
      </rPr>
      <t>2</t>
    </r>
    <r>
      <rPr>
        <sz val="8"/>
        <color indexed="8"/>
        <rFont val="Calibri"/>
        <family val="2"/>
        <charset val="238"/>
      </rPr>
      <t>-m'  za izdelavo opornega zidu ob razgledni ploščadi.</t>
    </r>
  </si>
  <si>
    <r>
      <t xml:space="preserve">Jeklena žična mreža tip </t>
    </r>
    <r>
      <rPr>
        <sz val="8"/>
        <color indexed="10"/>
        <rFont val="Calibri"/>
        <family val="2"/>
        <charset val="238"/>
      </rPr>
      <t>B 500 B</t>
    </r>
    <r>
      <rPr>
        <sz val="8"/>
        <color indexed="8"/>
        <rFont val="Calibri"/>
        <family val="2"/>
        <charset val="238"/>
      </rPr>
      <t xml:space="preserve"> - Q 503
</t>
    </r>
  </si>
  <si>
    <r>
      <t>Priprava in postavitev rebrastih palic (</t>
    </r>
    <r>
      <rPr>
        <sz val="8"/>
        <color indexed="10"/>
        <rFont val="Calibri"/>
        <family val="2"/>
        <charset val="238"/>
      </rPr>
      <t xml:space="preserve">B 500 B </t>
    </r>
    <r>
      <rPr>
        <sz val="8"/>
        <color indexed="8"/>
        <rFont val="Calibri"/>
        <family val="2"/>
        <charset val="238"/>
      </rPr>
      <t>- 2 premera. do 14 mm in več) za srednje zahtevno armaturo</t>
    </r>
  </si>
  <si>
    <r>
      <t>Priprava in postavitev rebrastih žic (</t>
    </r>
    <r>
      <rPr>
        <sz val="8"/>
        <color indexed="10"/>
        <rFont val="Calibri"/>
        <family val="2"/>
        <charset val="238"/>
      </rPr>
      <t>B 500 B</t>
    </r>
    <r>
      <rPr>
        <sz val="8"/>
        <color indexed="8"/>
        <rFont val="Calibri"/>
        <family val="2"/>
        <charset val="238"/>
      </rPr>
      <t>, premera do 12 mm) za srednje zahtevno armaturo</t>
    </r>
  </si>
  <si>
    <r>
      <t>Priprava in postavitev mrež iz valjanega jekla (</t>
    </r>
    <r>
      <rPr>
        <sz val="8"/>
        <color indexed="10"/>
        <rFont val="Calibri"/>
        <family val="2"/>
        <charset val="238"/>
      </rPr>
      <t>B 500 B</t>
    </r>
    <r>
      <rPr>
        <sz val="8"/>
        <color indexed="8"/>
        <rFont val="Calibri"/>
        <family val="2"/>
        <charset val="238"/>
      </rPr>
      <t>, premera 4 - 12 mm) teža nad 2 do 3 kg/m</t>
    </r>
    <r>
      <rPr>
        <vertAlign val="superscript"/>
        <sz val="8"/>
        <color indexed="8"/>
        <rFont val="Calibri"/>
        <family val="2"/>
        <charset val="238"/>
      </rPr>
      <t>2</t>
    </r>
    <r>
      <rPr>
        <sz val="8"/>
        <color indexed="8"/>
        <rFont val="Calibri"/>
        <family val="2"/>
        <charset val="238"/>
      </rPr>
      <t xml:space="preserve"> </t>
    </r>
  </si>
  <si>
    <r>
      <t xml:space="preserve">Priprava in postavitev mrež iz valjanega jekla </t>
    </r>
    <r>
      <rPr>
        <sz val="8"/>
        <color indexed="10"/>
        <rFont val="Calibri"/>
        <family val="2"/>
        <charset val="238"/>
      </rPr>
      <t xml:space="preserve"> B 500 B</t>
    </r>
    <r>
      <rPr>
        <sz val="8"/>
        <color indexed="8"/>
        <rFont val="Calibri"/>
        <family val="2"/>
        <charset val="238"/>
      </rPr>
      <t>, premera 4 - 12 mm) teža nad 4 do 6 kg/m</t>
    </r>
    <r>
      <rPr>
        <vertAlign val="superscript"/>
        <sz val="8"/>
        <color indexed="8"/>
        <rFont val="Calibri"/>
        <family val="2"/>
        <charset val="238"/>
      </rPr>
      <t>2</t>
    </r>
    <r>
      <rPr>
        <sz val="8"/>
        <color indexed="8"/>
        <rFont val="Calibri"/>
        <family val="2"/>
        <charset val="238"/>
      </rPr>
      <t xml:space="preserve"> </t>
    </r>
  </si>
  <si>
    <r>
      <t xml:space="preserve">Priprava in postavitev mrež iz valjanega jekla  </t>
    </r>
    <r>
      <rPr>
        <sz val="8"/>
        <color indexed="10"/>
        <rFont val="Calibri"/>
        <family val="2"/>
        <charset val="238"/>
      </rPr>
      <t>B 500 B</t>
    </r>
    <r>
      <rPr>
        <sz val="8"/>
        <color indexed="8"/>
        <rFont val="Calibri"/>
        <family val="2"/>
        <charset val="238"/>
      </rPr>
      <t>, premera 4 - 12 mm) teža nad 6 kg/m</t>
    </r>
    <r>
      <rPr>
        <vertAlign val="superscript"/>
        <sz val="8"/>
        <color indexed="8"/>
        <rFont val="Calibri"/>
        <family val="2"/>
        <charset val="238"/>
      </rPr>
      <t>2</t>
    </r>
    <r>
      <rPr>
        <sz val="8"/>
        <color indexed="8"/>
        <rFont val="Calibri"/>
        <family val="2"/>
        <charset val="238"/>
      </rPr>
      <t xml:space="preserve"> </t>
    </r>
  </si>
  <si>
    <t xml:space="preserve">Elektro jaški na portalih </t>
  </si>
  <si>
    <r>
      <t>Izvedba meritev</t>
    </r>
    <r>
      <rPr>
        <b/>
        <sz val="8"/>
        <color indexed="10"/>
        <rFont val="Calibri"/>
        <family val="2"/>
        <charset val="238"/>
      </rPr>
      <t xml:space="preserve"> v celotnem reševalnem rovu</t>
    </r>
  </si>
  <si>
    <r>
      <rPr>
        <sz val="8"/>
        <color indexed="10"/>
        <rFont val="Calibri"/>
        <family val="2"/>
        <charset val="238"/>
      </rPr>
      <t>Izdelava</t>
    </r>
    <r>
      <rPr>
        <sz val="8"/>
        <color indexed="8"/>
        <rFont val="Calibri"/>
        <family val="2"/>
        <charset val="238"/>
      </rPr>
      <t xml:space="preserve"> geološko geotehničinih  poročil v skladu s Tehničnimi specifikacijami za predore</t>
    </r>
  </si>
  <si>
    <t>PREDVRTAVANJA IN UTRJEVANJE</t>
  </si>
  <si>
    <t xml:space="preserve">Zakoličba objekta z niveliranjem
</t>
  </si>
  <si>
    <t xml:space="preserve">Zakoličba trase kanalizacije z niveliranjem
</t>
  </si>
  <si>
    <t xml:space="preserve">Postavitev in zavarovanje  gradbenih profilov.
</t>
  </si>
  <si>
    <r>
      <t>m</t>
    </r>
    <r>
      <rPr>
        <vertAlign val="superscript"/>
        <sz val="8"/>
        <rFont val="Calibri"/>
        <family val="2"/>
        <charset val="238"/>
      </rPr>
      <t>2</t>
    </r>
  </si>
  <si>
    <r>
      <t>m</t>
    </r>
    <r>
      <rPr>
        <vertAlign val="superscript"/>
        <sz val="8"/>
        <rFont val="Calibri"/>
        <family val="2"/>
        <charset val="238"/>
      </rPr>
      <t>3</t>
    </r>
  </si>
  <si>
    <t>Izkop gradbene jame za gradnjo bazena v terenu III. in IV., ktg., globine nad 2.0m, v naklonu 1:1, z nakladanjem in transportom izkopanega materiala v začasno deponijo, oddaljenosti do 500 m</t>
  </si>
  <si>
    <t xml:space="preserve">Čiščenje kanalizacije
</t>
  </si>
  <si>
    <t xml:space="preserve">Pregled zgrajene kanalizacije s kamero
</t>
  </si>
  <si>
    <t xml:space="preserve">Preizkus vodotesnosti kanalizacije.
</t>
  </si>
  <si>
    <t xml:space="preserve">Vnos v kataster komunalnih naprav
</t>
  </si>
  <si>
    <t xml:space="preserve">Projektantski nadzor
</t>
  </si>
  <si>
    <r>
      <t xml:space="preserve">Prečna povezovalna PE-HD cev - dvoslojna rebrasta, min. notranji premer  D = </t>
    </r>
    <r>
      <rPr>
        <sz val="8"/>
        <color indexed="10"/>
        <rFont val="Calibri"/>
        <family val="2"/>
        <charset val="238"/>
      </rPr>
      <t>200</t>
    </r>
    <r>
      <rPr>
        <sz val="8"/>
        <color indexed="8"/>
        <rFont val="Calibri"/>
        <family val="2"/>
        <charset val="238"/>
      </rPr>
      <t xml:space="preserve"> mm</t>
    </r>
  </si>
  <si>
    <r>
      <t xml:space="preserve">Bočna drenažna PE-HD cev - dvoslojna rebrasta, min. notranji premer  D = </t>
    </r>
    <r>
      <rPr>
        <sz val="8"/>
        <color indexed="10"/>
        <rFont val="Calibri"/>
        <family val="2"/>
        <charset val="238"/>
      </rPr>
      <t>200</t>
    </r>
    <r>
      <rPr>
        <sz val="8"/>
        <color indexed="8"/>
        <rFont val="Calibri"/>
        <family val="2"/>
        <charset val="238"/>
      </rPr>
      <t xml:space="preserve"> mm</t>
    </r>
  </si>
  <si>
    <t>Strojni izkop humusa ob bazenu v sloju debeline 20 cm z odrivom do 10 m.</t>
  </si>
  <si>
    <t xml:space="preserve">Planiranje dna rova kanalizacije s točnostjo +/-3 cm 
</t>
  </si>
  <si>
    <t xml:space="preserve">Planiranje dna rova gradbene jame s točnostjo +/-3 cm 
</t>
  </si>
  <si>
    <t xml:space="preserve">Doplačilo zaradi vodnega dotoka &gt; 10 l/s, talni obok
</t>
  </si>
  <si>
    <t xml:space="preserve">Izdelava posteljice in zasip kanalizacijskih cevi z gramoznim materialom s stopnjevano zrnatostjo 0/8mm ter ročno komprimiranje v plasteh po 15 cm do višine 30 cm nad temenom cevi </t>
  </si>
  <si>
    <t>Zasip ob rezervoarju z gramoznim materialom s stopnjevano zrnavostjo 8/16 mm ter komprimiranje v plasteh po 20 cm.</t>
  </si>
  <si>
    <t xml:space="preserve">Zasip kanalizacije z drobljencem iz kamnine 0/32 mm, ter komprimiranje v plasteh po 20 cm. </t>
  </si>
  <si>
    <t xml:space="preserve">Transport zemeljskega materiala iz začasne deponije in nasip ob rezervoarju s komprimiranjem zemljine v  slojih po 30 cm na 92 % po Proctorju. (Standardni postopek po Proctorju). </t>
  </si>
  <si>
    <r>
      <t>Dobava in polaganje polipropilenske kanalizacijske cevi s 3 slojno sestavo stene cevi DN 250, SN 12 kN/m</t>
    </r>
    <r>
      <rPr>
        <vertAlign val="superscript"/>
        <sz val="8"/>
        <rFont val="Calibri"/>
        <family val="2"/>
        <charset val="238"/>
      </rPr>
      <t>2</t>
    </r>
    <r>
      <rPr>
        <sz val="8"/>
        <rFont val="Calibri"/>
        <family val="2"/>
        <charset val="238"/>
      </rPr>
      <t xml:space="preserve">  na peščeno posteljico debeline 10+DN/10 cm.</t>
    </r>
  </si>
  <si>
    <t>Projektantski nadzor nad objektom
(efektivna ura projektanskega nadzora)</t>
  </si>
  <si>
    <t>03.1</t>
  </si>
  <si>
    <t>03.2</t>
  </si>
  <si>
    <t>03.3</t>
  </si>
  <si>
    <t>03.4</t>
  </si>
  <si>
    <t>03.6</t>
  </si>
  <si>
    <t>Pusti beton kot podložni beton pod temeljno ploščo C 12/15, debeline d=10 cm. Vključno nabava, izdelava in vgradnja z zgostitvijo in poravnavanjem.</t>
  </si>
  <si>
    <t>Armirani beton za samostojne temeljne plošče.  Postavka vključuje nabavo in vgradnjo z zgostitvijo in poravnavanjem. Pri vgrajevanju je treba upoštevati projektirani profil in toleranco pri poravnavanju 0.01/4.00 m. C 25/30.</t>
  </si>
  <si>
    <t>Izdelava podpornega zidu ob vstopnem oknu iz lomljenca ds=10 cm v pustem betonu C 12/15, debeline d=20 cm.</t>
  </si>
  <si>
    <t xml:space="preserve">Izdelava podprtega opaža samostojnih temeljnih plošč. Priprava, montaža, demontaža in čiščenje. Vključno vsa sredstva opiranja in vezanja. Izbira materiala po presoji izvajalca. </t>
  </si>
  <si>
    <t>Preddela</t>
  </si>
  <si>
    <t>Zemeljska dela</t>
  </si>
  <si>
    <t>Zasip kanalizacijskih cevi z materialom od izkopa, ter komprimiranje v plasteh po 20 cm.</t>
  </si>
  <si>
    <t>Zasip kanalizacijskih revizijskih jaškov in peskolovov z drobljencem iz kamnine, ter komprimiranje v plasteh po 20 cm</t>
  </si>
  <si>
    <t>Montažna dela</t>
  </si>
  <si>
    <r>
      <t>Dobava in polaganje polipropilenske kanalizacijske cevi s 3 slojno sestavo stene cevi DN 250, SN 8 kN/m</t>
    </r>
    <r>
      <rPr>
        <vertAlign val="superscript"/>
        <sz val="8"/>
        <color indexed="8"/>
        <rFont val="Calibri"/>
        <family val="2"/>
        <charset val="238"/>
      </rPr>
      <t>2</t>
    </r>
    <r>
      <rPr>
        <sz val="8"/>
        <color indexed="8"/>
        <rFont val="Calibri"/>
        <family val="2"/>
        <charset val="238"/>
      </rPr>
      <t xml:space="preserve">  polno obbetoniranih z betonom C 16/20.</t>
    </r>
  </si>
  <si>
    <t xml:space="preserve">Dobava in vgradnja tipskih polietilenskih revizijskih jaškov h=2.000 - 2.250 mm:
- osnova jaška DN 800 iz polietilena s dvema stranskima dotokoma h = 500 mm- obroč jaška iz polietilena h = 250 mm
- konus jaška iz polietilena 800/600; h = 500 mm
- betonski temelj iz betona C 16/20
- podlož </t>
  </si>
  <si>
    <t>Zaključna dela</t>
  </si>
  <si>
    <t>Izkop gradbene jame za gradnjo vodohrana v terenu III. in IV., ktg., globine do 2.0 m, v naklonu 1:1, z nakladanjem in transportom izkopanega materiala v začasno deponijo, oddaljenosti do 500 m.</t>
  </si>
  <si>
    <t>Strojni izkop humusa ob vodohranu v sloju debeline 20 cm z odrivom do 10 m.</t>
  </si>
  <si>
    <t>Zasip vodohrana z gramoznim materialom s stopnjevano zrnavostjo 8/16 mm ter komprimiranje v plasteh po 20 cm.</t>
  </si>
  <si>
    <t xml:space="preserve">Transport materiala iz začasne deponije in zasip vodohrana z zemeljskim materialom s komprimiranjem zemljine v  slojih po 30 cm na 92 % po Proctorju. (Standardni postopek po Proctorju) </t>
  </si>
  <si>
    <t>Pusti beton kot podložni beton pod temeljno ploščo C 12/15, debeline d=10cm. Vključno nabava, izdelava in vgradnja z zgostitvijo in poravnavanjem.</t>
  </si>
  <si>
    <t xml:space="preserve">Naslov za Ecel 2010 </t>
  </si>
  <si>
    <t>Šifra</t>
  </si>
  <si>
    <t>OPIS POSTAVKE, DELA</t>
  </si>
  <si>
    <t>enota</t>
  </si>
  <si>
    <t>količina</t>
  </si>
  <si>
    <t>cena / enoto</t>
  </si>
  <si>
    <t>VREDNOST</t>
  </si>
  <si>
    <t>brez DDV</t>
  </si>
  <si>
    <t>Postavka</t>
  </si>
  <si>
    <t xml:space="preserve">
</t>
  </si>
  <si>
    <t>PREDDELA</t>
  </si>
  <si>
    <t>01</t>
  </si>
  <si>
    <t>m'</t>
  </si>
  <si>
    <t>kos</t>
  </si>
  <si>
    <t>kg</t>
  </si>
  <si>
    <t>t</t>
  </si>
  <si>
    <r>
      <t>m</t>
    </r>
    <r>
      <rPr>
        <vertAlign val="superscript"/>
        <sz val="8"/>
        <color indexed="8"/>
        <rFont val="Calibri"/>
        <family val="2"/>
        <charset val="238"/>
      </rPr>
      <t>2</t>
    </r>
  </si>
  <si>
    <r>
      <t>m</t>
    </r>
    <r>
      <rPr>
        <vertAlign val="superscript"/>
        <sz val="8"/>
        <color indexed="8"/>
        <rFont val="Calibri"/>
        <family val="2"/>
        <charset val="238"/>
      </rPr>
      <t>3</t>
    </r>
  </si>
  <si>
    <t>02</t>
  </si>
  <si>
    <t>03</t>
  </si>
  <si>
    <t>04</t>
  </si>
  <si>
    <t>05</t>
  </si>
  <si>
    <t>10</t>
  </si>
  <si>
    <t>15</t>
  </si>
  <si>
    <t>20</t>
  </si>
  <si>
    <t>Zakoličba osi, zavarovanje in kontrola</t>
  </si>
  <si>
    <t xml:space="preserve">PONUDBENI PREDRAČUN </t>
  </si>
  <si>
    <t>za</t>
  </si>
  <si>
    <t>Kraj in Datum:</t>
  </si>
  <si>
    <t xml:space="preserve">Podpis Ponudnika: </t>
  </si>
  <si>
    <t>REKAPITULACIJA</t>
  </si>
  <si>
    <t xml:space="preserve">Žig:                      </t>
  </si>
  <si>
    <t>1.</t>
  </si>
  <si>
    <r>
      <t>SKUPAJ</t>
    </r>
    <r>
      <rPr>
        <sz val="11"/>
        <color theme="1"/>
        <rFont val="Calibri"/>
        <family val="2"/>
        <charset val="238"/>
        <scheme val="minor"/>
      </rPr>
      <t xml:space="preserve">          </t>
    </r>
    <r>
      <rPr>
        <sz val="8"/>
        <color indexed="8"/>
        <rFont val="Calibri"/>
        <family val="2"/>
        <charset val="238"/>
      </rPr>
      <t>brez DDV</t>
    </r>
  </si>
  <si>
    <t>DDV</t>
  </si>
  <si>
    <t>Skupaj z DDV</t>
  </si>
  <si>
    <t>Splošno</t>
  </si>
  <si>
    <t>V načrtih je podan predlog ureditve gradbišča, ki služi IZVAJALCU del le kot informacija.</t>
  </si>
  <si>
    <t>V primeru, da so gradbena dela prekinjena zaradi  “višje  sile”, o nadaljnjih ukrepih odloči INŽENIR. IZVAJALEC je odgovoren za zavarovanje gradbišča v času prekinitev del.</t>
  </si>
  <si>
    <t>TEHNOLOGIJA IZVAJANJA DEL GLEDE NA PROMETNE RAZMERE NA OBSTOJEČIH CESTAH</t>
  </si>
  <si>
    <t>Delo v nočnem času je potrebno  organizirati tako, da v nočnem času od 22:00 do 06:00 nivo hrupa v prostorih objektov nad predorom in v območju portalov ne sme presegati mejnih vrednosti.</t>
  </si>
  <si>
    <t>Postavitve, predelave in odstranitve opreme (naprav) na gradbišču, kot tudi temu pripadajoče stroške za material, prevoz in naprave mora IZVAJALEC vkalkulirati v cene na enoto. Sem štejejo tudi stroški komunalne opreme in zagona gradbišča ter stroški opremljanja in odstranitve prenočišč, kuhinj, jedilnic in podobnega.</t>
  </si>
  <si>
    <t xml:space="preserve">V času zaustavitev se izvajajo samo osvetlitev, prezračevanje, odvodnjavanje In tista dela, ki so nujno potrebna za varno zagotavljanje ogleda, monitoringa in nadzora predora v času ustavitve del. </t>
  </si>
  <si>
    <t>OPREMA INŽENIRJA PROSTORI IN OPREMA</t>
  </si>
  <si>
    <t>Izvajalec je dolžan najkasneje v 90-ih dneh po podpisu Pogodbe postaviti in dati na voljo Naročniku, za potrebe Inženirja na gradbišču, pisarniške prostore z vso potrebno pisarniško opremo, ki mora biti usklajena z Inženirjem.</t>
  </si>
  <si>
    <t>Opremljeni prostori ostanejo na razpolago Naročniku še 6 mesecev po kolavdaciji predora Sten. Poleg pohištvene opreme je Izvajalec dolžan dati na razpolago Naročniku 2 telefonska aparata ter možnost priklopa na internetno omrežje . Vsa zgoraj navedena oprema mora biti usklajena z Inženirjem.</t>
  </si>
  <si>
    <t>Prostor mora imeti instalirano električno razsvetljavo, računalniško omrežje z UTP kabli (kategorija 6) in dvema vtičnicama na delovno mesto, dvodelne instalacijske kanale za kable ter grelno - hladilne elemente, ki omogočajo delo pri nizkih in visokih zunanjih temperaturah. Stroški za to opremo gredo v breme  Izvajalca. Vsi stroški vezani na prostore vključno s stroški servisiranja in vzdrževanja gredo v  breme Izvajalca do dokončanja projekta oz. do kolavdacije.</t>
  </si>
  <si>
    <r>
      <t>Pisarniški prostori morajo imeti samostojen vhod pod enim ključem. Skupna površina funkcionalnon opremljenih pisarniških prostorov - pisarn za nadzorno službo mora znašati 50 m</t>
    </r>
    <r>
      <rPr>
        <vertAlign val="superscript"/>
        <sz val="8"/>
        <color indexed="8"/>
        <rFont val="Calibri"/>
        <family val="2"/>
        <charset val="238"/>
      </rPr>
      <t>2</t>
    </r>
    <r>
      <rPr>
        <sz val="8"/>
        <color indexed="8"/>
        <rFont val="Calibri"/>
        <family val="2"/>
        <charset val="238"/>
      </rPr>
      <t xml:space="preserve"> in naj bo prirejena za delo 6-ih oseb. Poleg pisarn je potrebno zagotoviti eno sejno sobo v izmeri 40 m</t>
    </r>
    <r>
      <rPr>
        <vertAlign val="superscript"/>
        <sz val="8"/>
        <color indexed="8"/>
        <rFont val="Calibri"/>
        <family val="2"/>
        <charset val="238"/>
      </rPr>
      <t>2</t>
    </r>
    <r>
      <rPr>
        <sz val="8"/>
        <color indexed="8"/>
        <rFont val="Calibri"/>
        <family val="2"/>
        <charset val="238"/>
      </rPr>
      <t xml:space="preserve">, čajno kuhinjo, sanitarije (WC in kopalnica) eno sobo z dvema posteljama ter ostale pomožne prostore, potrebne za funkcionalnost objekta (kurilnica, garderoba, shramba, ipd.). </t>
    </r>
  </si>
  <si>
    <t>Zastoj celotne gradnje predora</t>
  </si>
  <si>
    <t>Zastoj celotne gradnje predora zaradi višje sile ali po odredbi Inženirja za več kot 1 teden</t>
  </si>
  <si>
    <t>td</t>
  </si>
  <si>
    <t>06</t>
  </si>
  <si>
    <t>Rušitvena dela in začasne deviacije</t>
  </si>
  <si>
    <t>ZEMELJSKA DELA NA PORTALIH</t>
  </si>
  <si>
    <t>Široki izkopi</t>
  </si>
  <si>
    <t>21 214</t>
  </si>
  <si>
    <t>25</t>
  </si>
  <si>
    <t>Izkopi za gradbene jame</t>
  </si>
  <si>
    <t>21 433</t>
  </si>
  <si>
    <t>07</t>
  </si>
  <si>
    <t>Zasutje C&amp;C</t>
  </si>
  <si>
    <t>08</t>
  </si>
  <si>
    <t xml:space="preserve">Kamnita posteljica </t>
  </si>
  <si>
    <t>12</t>
  </si>
  <si>
    <t>Transport izkopanega materiala na nasipe ali deponijo</t>
  </si>
  <si>
    <t xml:space="preserve">Transport izkopanega materiala na razdalji 10 km
</t>
  </si>
  <si>
    <t xml:space="preserve">Rušenje asfalta, d=5-10 cm, nakladanje in odvoz v deponijo
</t>
  </si>
  <si>
    <t>00</t>
  </si>
  <si>
    <t>PODPORNE KONSTRUKCIJE IN PODPIRANJE BREŽIN</t>
  </si>
  <si>
    <t>UVRTANI KOLI</t>
  </si>
  <si>
    <t>Uvrtani koli se obračunajo po tekočem metru kola glede na različne premere kolov. V ceni na enoto mora biti zajet tudi otežen izkop z dletom ali pa otežen izkop z vrtanjem v primeru, da sled občutljive hribine tresljaji niso dopustni kar je razvidno iz geoloških poročil in popisa del. V ceni na enoto mora biti zajeto tudi:</t>
  </si>
  <si>
    <t>a) razširitev noge kola če je to prikazano v načrtu</t>
  </si>
  <si>
    <t>b) priprava planuma z dostopi za dovoz opreme za izvedbo</t>
  </si>
  <si>
    <t>c) dolžina zacevitve kola od kote planuma do dna kola</t>
  </si>
  <si>
    <t>d) obsekavanje kolov na višino podano v načrtih</t>
  </si>
  <si>
    <t>e) tekoča kontrola in naročnikova kontrola kvalitete</t>
  </si>
  <si>
    <t>SIDRNE GREDE IN GLAVE</t>
  </si>
  <si>
    <t>Cena na enoto mora vsebovati vse delo, opremo in material potreben za izvedbo. V ceni na enoto mora biti zajet opaž, potrebna armatura po načrtu in dobava ter vgrajevanje betona. V ceni na enoto morajo biti zajete tudi težave glede dostopa in glede na višino potrebni odri.</t>
  </si>
  <si>
    <t>Brizgani beton C 20/25</t>
  </si>
  <si>
    <t xml:space="preserve">Brizgani beton d =  5 cm
</t>
  </si>
  <si>
    <t xml:space="preserve">Brizgani beton d = 10 cm
</t>
  </si>
  <si>
    <t xml:space="preserve">Brizgani beton d = 15 cm
</t>
  </si>
  <si>
    <t xml:space="preserve">Brizgani beton d = 20 cm
</t>
  </si>
  <si>
    <t>Armatura za brizgani beton</t>
  </si>
  <si>
    <t>Drenažno vrtanje brez zacevitve min. D = 75 mm</t>
  </si>
  <si>
    <t xml:space="preserve">Vrtanje brez zacevitve,   0 - 10 m 
</t>
  </si>
  <si>
    <t xml:space="preserve">Vrtanje brez zacevitve, 10 - 20 m 
</t>
  </si>
  <si>
    <t xml:space="preserve">Vrtanje brez zacevitve, 20 - 30 m 
</t>
  </si>
  <si>
    <t>11</t>
  </si>
  <si>
    <t xml:space="preserve">Drenažno vrtanje min. D = 100 mm z zacevitvijo s perforiranimi PVC cevmi min. D = 50 mm </t>
  </si>
  <si>
    <t xml:space="preserve">Vrtanje z zacevitvijo 0 - 10 m
</t>
  </si>
  <si>
    <t>SN sidra</t>
  </si>
  <si>
    <t>16</t>
  </si>
  <si>
    <t>IBO sidra</t>
  </si>
  <si>
    <t>22</t>
  </si>
  <si>
    <t>Zajetje površinskih vod</t>
  </si>
  <si>
    <t>23</t>
  </si>
  <si>
    <t>Odvodnjavanje</t>
  </si>
  <si>
    <t>42 164</t>
  </si>
  <si>
    <t>Drenažna PE-HD cev - dvoslojna rebrasta, min. notranji premer  D = 200 mm</t>
  </si>
  <si>
    <t>30</t>
  </si>
  <si>
    <t>35</t>
  </si>
  <si>
    <t>24</t>
  </si>
  <si>
    <t>Meritve</t>
  </si>
  <si>
    <t xml:space="preserve">Geodetske točke - reperji na površini, gredah, hišah in drugje, izvajanje meritev na obstoječih geodetskih točkah v času gradnje predora </t>
  </si>
  <si>
    <t xml:space="preserve">IBO  sidra, mejna nosilnost min. 250 kN, dolžina 3,0 m
</t>
  </si>
  <si>
    <t xml:space="preserve">IBO  sidra, mejna nosilnost min. 250 kN, dolžina 4,0 m
</t>
  </si>
  <si>
    <t xml:space="preserve">IBO  sidra, mejna nosilnost min. 250 kN, dolžina 6,0 m
</t>
  </si>
  <si>
    <t xml:space="preserve">Zajetje vseh površinskih vod nad portali ter na platoju
</t>
  </si>
  <si>
    <t xml:space="preserve">SN sidra, mejna nosilnost min. 250 kN, dolžina 4,0 m
</t>
  </si>
  <si>
    <t xml:space="preserve">SN sidra, mejna nosilnost min. 250 kN, dolžina 6,0 m
</t>
  </si>
  <si>
    <t xml:space="preserve">SN sidra, mejna nosilnost min. 250 kN, dolžina 9,0 m
</t>
  </si>
  <si>
    <t>IZKOP PREDORA (PODZEMNI IZKOP)</t>
  </si>
  <si>
    <t xml:space="preserve">Za geološke in hidrogeološke popise ter geotehnične meritve mora IZVAJALEC zagotoviti zadostno predorsko prezračevanje in razsvetljavo. </t>
  </si>
  <si>
    <t>a) izkop hribine v določeni hribinski kategoriji.</t>
  </si>
  <si>
    <t>b) izkop pustega betona in odstranitev (rezanje) geotehničnih sider pri podzemnem izkopu na portalnih območjih</t>
  </si>
  <si>
    <t>c) prevozi oziroma prenosi materiala znotraj gradbišča (vmesne deponije, rampe, začasni talni obok, itd.) z nakladanjem in zvračanjem, lahko tudi večkratno prekladanje in zvračanje</t>
  </si>
  <si>
    <t>d) težave z vodo v času izkopa ne glede na izkop navzgor ali navzdol do količine 10 l/s. Količine za odvod vode, katere pretok presega 10  l/s, so podane v posebnih postavkah. Določilo velja za vsako posamezno fazo izkopa, kaloto, stopnico in talni obok. Izvajalec je dolžan vodo do 10 l/s na svoje stroške odvajati iz čela izkopa v ustrezni odvodnjevalni sistem v razdalji najmanj 20 m.</t>
  </si>
  <si>
    <t>e) stroški za meritev količine vode</t>
  </si>
  <si>
    <t>f) oviranje izkopa in prekinitve zaradi geodetskih in geotehničnih meritev v predoru, velja tudi za kontrolne meritve, ki jih izvajajo tretje osebe</t>
  </si>
  <si>
    <t>g) odvod vseh vod iz predora do začasne čistilne naprave s čistilno napravo, črpanje vode do najvišje točke v predoru pri izkopu navzdol</t>
  </si>
  <si>
    <t>h) oviranje izkopa zaradi tekoče izdelave geološko-geotehnične dokumentacije</t>
  </si>
  <si>
    <t>i) povečani izkop nad linijo 2 (slika 4.3 iz Tehničnih specifikacij za predore) povečanje izkopa zaradi sidrnih glav, ki jih je potrebno prekriti z brizganim betonom pred vgradnjo hidroizolacije</t>
  </si>
  <si>
    <t>k) škode na strojih in opremi zaradi zruškov in podobnega se ne plačajo, ker jih mora Izvajalec posebej zavarovati</t>
  </si>
  <si>
    <t>m) za vse več izkope, ki so pogojeni z delovno-tehničnimi pogoji gradbišča kot so niše za trafo postaje, izogibališča itd. si mora Izvajalec pridobiti soglasje Naročnika, vendar se ta dela ne plačajo posebej. Naročnik si pridržuje pravico, da niše potrebne za izvedbo in razne razširitve lahko naknadno uporabi za različne namene.</t>
  </si>
  <si>
    <t>PREČNIKI</t>
  </si>
  <si>
    <t>PETA KALOTE (Elephant foot).</t>
  </si>
  <si>
    <t>Izkop razširjene pete v kaloti se izvede najmanj 50 cm širine oziroma kot je prikazano na načrtih, neodvisno od podpornega tipa. V ceni na enoto mora biti upoštevana tudi priprava pete za kasnejše podaljšanje loka v stopnico ter več uporaba brizganega betona in armature.</t>
  </si>
  <si>
    <t>REPROFILIRANJE.</t>
  </si>
  <si>
    <t>Reprofiliranje podprofilov v predoru zaradi radialnih deformacij, neodvisno od podpornega tipa. Ta postavka pride v poštev le takrat, ko je evidentno, da podprofil ni povzročil Izvajalec z malomarnim delom. V ceni na enoto mora biti upoštevano tudi:</t>
  </si>
  <si>
    <t>a) odstranitev izkopanega materiala z odvozom na začasno deponijo in kasneje na trajno deponijo z vsemi manipulacijami</t>
  </si>
  <si>
    <t>b) odstranitev armiranega brizganega betona z odvozom na začasno deponijo in kasneje na trajno deponijo z vsemi manipulacijami</t>
  </si>
  <si>
    <t>c) odstranitev vseh jeklenih delov, ki segajo v svetli izkopni profil predora ob upoštevanju vseh toleranc z odvozom na začasno deponijo in kasneje na trajno deponijo z vsemi manipulacijami</t>
  </si>
  <si>
    <t>d) izkop hribine z nadprofilom ne glede na podporni tip</t>
  </si>
  <si>
    <t>e) ponovna vgradnja sidrnih plošč na predhodno vgrajena sidra</t>
  </si>
  <si>
    <t>f) vse eventualne dodatne težave, ki pri reprofiliranju lahko nastopijo.</t>
  </si>
  <si>
    <t>IZKOP POD CEVNIM ŠČITOM</t>
  </si>
  <si>
    <t>Več izkop zaradi žagastega profila pod cevnim ščitom. V ceni na enoto izkopa v ceni so zajeti vsi stroški podzemnega izkopa. Obračuna se volumen klina, ki nastane pod cevnim ščitom in teoretično linijo 2 s slike 4.3 v tehničnih specifikacijah. Zapolnitev z betonom se obračuna posebej.</t>
  </si>
  <si>
    <t>VEČ IZKOP NAD LINIJO O</t>
  </si>
  <si>
    <r>
      <t>Več izkop nad linijo O (slika 4.2 v tehničnih specifikacijah). Nakladanje, prevozi oziroma prenosi materiala znotraj gradbišča (vmesne deponije, rampe, začasni talni obok, itd.) z nakladanjem in zvračanjem, lahko tudi večkratno prekladanje in zvračanje mora biti vključeno v cenah na enoto za izkope. Obračunan bo le izkop nad linijo O večji od 2 m</t>
    </r>
    <r>
      <rPr>
        <vertAlign val="superscript"/>
        <sz val="8"/>
        <color indexed="8"/>
        <rFont val="Calibri"/>
        <family val="2"/>
        <charset val="238"/>
      </rPr>
      <t>3</t>
    </r>
    <r>
      <rPr>
        <sz val="8"/>
        <color indexed="8"/>
        <rFont val="Calibri"/>
        <family val="2"/>
        <charset val="238"/>
      </rPr>
      <t xml:space="preserve"> na izkopni korak, ki je sporazumno pisno zabeležen kot neizogiben kljub strokovnemu in varnemu delu.</t>
    </r>
  </si>
  <si>
    <t xml:space="preserve">Izkop kalote </t>
  </si>
  <si>
    <t xml:space="preserve">Izkop kalote v hribinski kategoriji A2
</t>
  </si>
  <si>
    <t xml:space="preserve">Izkop kalote v hribinski kategoriji B1
</t>
  </si>
  <si>
    <t xml:space="preserve">Izkop kalote v hribinski kategoriji B2
</t>
  </si>
  <si>
    <t>55</t>
  </si>
  <si>
    <t xml:space="preserve">Izkop kalote v hribinski kategoriji PC
</t>
  </si>
  <si>
    <t>Izkop stopnice</t>
  </si>
  <si>
    <t xml:space="preserve">Izkop stopnice v hribinski kategoriji A2
</t>
  </si>
  <si>
    <t xml:space="preserve">Izkop stopnice v hribinski kategoriji B1
</t>
  </si>
  <si>
    <t xml:space="preserve">Izkop stopnice v hribinski kategoriji B2
</t>
  </si>
  <si>
    <t xml:space="preserve">Izkop stopnice v hribinski kategoriji PC
</t>
  </si>
  <si>
    <t xml:space="preserve">Izkop za talni obok - polovično </t>
  </si>
  <si>
    <t xml:space="preserve">Izkop za talni obok - v celi širini </t>
  </si>
  <si>
    <t>09</t>
  </si>
  <si>
    <t>Izkop talnega oboka (talni obok iz brizganega bezona)</t>
  </si>
  <si>
    <t>Izkop kalote in stopnice v prečniku</t>
  </si>
  <si>
    <t xml:space="preserve">Izkop kalote in stopnice v prečniku
</t>
  </si>
  <si>
    <t>13</t>
  </si>
  <si>
    <t>Drugi izkopi</t>
  </si>
  <si>
    <t xml:space="preserve">Izkop za niše
</t>
  </si>
  <si>
    <t>14</t>
  </si>
  <si>
    <t>Doplačilo za izkop zaradi oviranja povzročenega z vodnim dotokom &gt; 10 l/s</t>
  </si>
  <si>
    <t xml:space="preserve">Doplačilo zaradi vodnega dotoka &gt; 10 l/s, kalota
</t>
  </si>
  <si>
    <t xml:space="preserve">Doplačilo zaradi vodnega dotoka &gt; 10 l/s, stopnica
</t>
  </si>
  <si>
    <t xml:space="preserve">Začasno črpanje vode pri napredovanju navzdol </t>
  </si>
  <si>
    <t xml:space="preserve">Črpalke kapacitete 5 - 10 l/s 
</t>
  </si>
  <si>
    <t>ur</t>
  </si>
  <si>
    <t xml:space="preserve">Črpalke kapacitete 10 - 15 l/s 
</t>
  </si>
  <si>
    <t xml:space="preserve">Transport izkopanega materiala na razdalji 7 km
</t>
  </si>
  <si>
    <t xml:space="preserve">Transport izkopanega materiala na razdalji 15 km
</t>
  </si>
  <si>
    <t>17</t>
  </si>
  <si>
    <t>Prekinitev izkopnih del</t>
  </si>
  <si>
    <t xml:space="preserve">Prekinitev izkopnih del 6 -24 ur
</t>
  </si>
  <si>
    <t xml:space="preserve">Prekinitev izkopnih del &gt; 24 ur
</t>
  </si>
  <si>
    <t xml:space="preserve">Zastoj zaradi visokih koncentracij plina 2 - 24 ur
</t>
  </si>
  <si>
    <t xml:space="preserve">Zastoj zaradi visokih koncentracij plina &gt; 24 ur
</t>
  </si>
  <si>
    <t xml:space="preserve">Izkop za preoblikovanje profila predora zaradi nepričakovano visokih deformacij, vključujoč odstranitev brizganega betona in vseh ostalih podpornih ukrepov (mreže, podporni nosilci, sidra in ostalo) </t>
  </si>
  <si>
    <t>PODPIRANJE PREDORA</t>
  </si>
  <si>
    <t>BRIZGANI BETON</t>
  </si>
  <si>
    <t>a) uporaba nealkanih dodatkov za hitro vezanje,</t>
  </si>
  <si>
    <t>b) vgradnja z ustreznimi napravami,</t>
  </si>
  <si>
    <t>c) stroški za čiščenje hribine z vodo pod pritiskom ali komprimiranim zrakom,</t>
  </si>
  <si>
    <t>d) stroški za večjo uporabo brizganega betona zaradi odboja, armaturnih mrež in neenakomernega izkopanega profila,</t>
  </si>
  <si>
    <t xml:space="preserve">e) izgube zaradi transporta in ostanki brizganega betona po vsaki fazi brizganja, </t>
  </si>
  <si>
    <t>f) zapolnitev praznih prostorov med hribino in oblogo,</t>
  </si>
  <si>
    <t>BRIZGANI BETON ZA ZAČASNI TALNI OBOK V KALOTI</t>
  </si>
  <si>
    <t>Obračuna se količina betona skladno z načrti ne glede na količino, ki je bila uporabljena v predoru za delovni takt. V ceni na enoto mora biti poleg opisanega v zgornjem odstavku zajeto tudi:</t>
  </si>
  <si>
    <t>b) izkop brizganega betona z armaturno mrežo ob napredovanju izkopa</t>
  </si>
  <si>
    <t>c) prevozi in vgradnja materialov v območju gradbišča vključno z odstranitvijo jeklenih delov.</t>
  </si>
  <si>
    <t>BRIZGANI BETON ZA RAZŠIRJENO PETO KALOTE</t>
  </si>
  <si>
    <r>
      <t>Obračuna se količina za zapolnitev razširjene pete kalote v m</t>
    </r>
    <r>
      <rPr>
        <vertAlign val="superscript"/>
        <sz val="8"/>
        <color indexed="8"/>
        <rFont val="Calibri"/>
        <family val="2"/>
        <charset val="238"/>
      </rPr>
      <t>3</t>
    </r>
    <r>
      <rPr>
        <sz val="8"/>
        <color indexed="8"/>
        <rFont val="Calibri"/>
        <family val="2"/>
        <charset val="238"/>
      </rPr>
      <t xml:space="preserve"> betona skladno z načrti ne glede na količino, ki je bila uporabljena v predoru za delovni takt.</t>
    </r>
  </si>
  <si>
    <t>BRIZGANI BETON ZA ZAPOLNITVE</t>
  </si>
  <si>
    <t>a) zapolnitev v območju betonskega oboka,</t>
  </si>
  <si>
    <t>b) dobava brizganega betona z dodatki, ki so prijazni okolju,</t>
  </si>
  <si>
    <t>c) zmanjšanje storilnosti pri napredovanju izkopnih del zaradi zapolnitev</t>
  </si>
  <si>
    <t>d) odvoz materiala iz zruška do trajne deponije</t>
  </si>
  <si>
    <t>BRIZGANI BETON ZA ZAVAROVANJE ČELA V KALOTI</t>
  </si>
  <si>
    <t>a) izkop brizganega betona z jeklenimi deli v času napredovanja izkopa,</t>
  </si>
  <si>
    <t>b) prevoz materiala vključno z jeklenimi deli na trajno deponijo.</t>
  </si>
  <si>
    <t>c) stroški za večjo uporabo brizganega betona zaradi odboja,</t>
  </si>
  <si>
    <t>JEKLENA ARMATURNA MREŽA V BRIZGANEM BETONU</t>
  </si>
  <si>
    <t>V tej postavki se obračuna dobava in vgradnja jeklena armaturna mreža, ki se uporabi za ojačitev brizganega betona. V ceni na enoto mora biti zajeto tudi:</t>
  </si>
  <si>
    <t>a) razrez, preklopi in izgube pri razrezu,</t>
  </si>
  <si>
    <t>b) vsa pomožna sredstva za pritrditev in vgradnjo,</t>
  </si>
  <si>
    <t>c) priprava za kasnejše podaljšanje armature v stopnico.</t>
  </si>
  <si>
    <t>Obračun armaturnih mrež se izvede skladno z linijo 1 podano v sliki 4.3 v Tehničnih specifikacijah za gradnjo predorov.</t>
  </si>
  <si>
    <t>ARMATURNO JEKLO V BRIZGANEM BETONU</t>
  </si>
  <si>
    <t>V tej postavki se obračuna dobava, razkladanje, vmesno skladiščenje, priprava, rezanje, krivljenje in vgradnja vseh profilov armaturnega jekla vključno z vsemi pomožnimi deli. V ceni na enoto mora biti zajeto tudi:</t>
  </si>
  <si>
    <t>a) v načrtih neprikazana montažna armatura,</t>
  </si>
  <si>
    <t>b) priprava za kasnejše podaljšanje armature v stopnico.</t>
  </si>
  <si>
    <t>DODATEK ZA SULFATNO ODPOREN BRIZGANI BETON</t>
  </si>
  <si>
    <t>V tej postavki se obracuna teoreticni obseg brizganega betona po liniji 1 (slika 4.3) podano v Tehnicnih specifikacijah za gradnjo predorov in pomnoženo z zahtevano debelino brizganega betona.</t>
  </si>
  <si>
    <t>SIDRANJE</t>
  </si>
  <si>
    <t>V ceni na enoto mora biti zajeto vrtanje, dobava in vgradnja sider vključno s pripadajočimi maticami, sidrnimi ploščami, drugim potrebnim drobnim materialom kot tudi napenjanje Swellex sider, vgradnja malta za vrtine pri SN sidrih in injektiranje injekcijskih sider razen če v posameznih postavkah ni drugače določeno. V ceni na enoto mora biti zajeto tudi:</t>
  </si>
  <si>
    <t>a) vrtanje vrtin za izvedbo podpornih ukrepov (sidranje) v hribinah, ki so občutljive na vodo se izvede po suhem postopku odnosno po postopku, ki ne bo poslabšal stanja v hribini. Vse težave, ki bi lahko pri takem načinu vrtanja nastopile mora ponudnik zajeti v cenah na enoto za izvedbo podpornih ukrepov.</t>
  </si>
  <si>
    <t>b) težave pri vrtanju vrtin vsled spreminjajočih  hribinskih pogojev.</t>
  </si>
  <si>
    <t>c) potreba voda za vrtanje</t>
  </si>
  <si>
    <t xml:space="preserve">d) stroški za tekoče in kontrolne preiskave. </t>
  </si>
  <si>
    <t>e) vsa spremljajoča dela</t>
  </si>
  <si>
    <t>Cene za vmesne dolžine se linearno interpolirajo. Velikost in jakost sidrnih plošč so podane v Tehničnih specifikacijah. Sidra, ki ne odgovarjajo Tehničnim specifikacijam za gradnjo predorov se ne plačajo.</t>
  </si>
  <si>
    <t>SN SIDRA</t>
  </si>
  <si>
    <t>Dobava in vgradnja sider iz rebrastega jekla skupine IV vključno z izdelavo vrtine, ki se napolni s cementno malto. V ceni na enoto mora biti zajeto tudi:</t>
  </si>
  <si>
    <t>a) dobava in vgrajevanje visokovrednega cementa ali malte iz umetnih smol.</t>
  </si>
  <si>
    <t>b) stroški za dobavo in vgradnjo sidra, sidrne plošče, matice in sferične plošče kot tudi napenjanje sidra.</t>
  </si>
  <si>
    <t>c) vrtanje za vgradnjo,</t>
  </si>
  <si>
    <t>d) injektiranje z injektirno maso (do 10 kg/m).</t>
  </si>
  <si>
    <t>Posebej se obračuna:</t>
  </si>
  <si>
    <t>Sidra, ki so sestavljena s spojkami iz več kosov se ne obračunajo posebej.</t>
  </si>
  <si>
    <t>Cene za vmesne dolžine sider se linearno interpolirajo.</t>
  </si>
  <si>
    <t>IBO SIDRA</t>
  </si>
  <si>
    <t>Dobava in vgradnja samouvrtanih injekcijskih sider. V ceni na enoto mora biti zajeto tudi:</t>
  </si>
  <si>
    <t>c) vrtanje za vgradnjo z zgubljeno vrtalno krono,</t>
  </si>
  <si>
    <t>Sidra, ki so sestavljena s spojkami iz vec kosov se ne obračunajo posebej.</t>
  </si>
  <si>
    <t>SAMOUVRTANE INJEKTIRANE SULICE</t>
  </si>
  <si>
    <t>Dobava in vgradnja sulic različnih presekov, minimalne kvalitete ST37, minimalna debelina stene 5 mm. V ceni na enoto mora biti zajeto tudi:</t>
  </si>
  <si>
    <t>a) vrtanje za vgradnjo z zgubljeno vrtalno krono,</t>
  </si>
  <si>
    <t>b) injektiranje s injektirno maso (do 10 kg/m).</t>
  </si>
  <si>
    <t>c) več izkop kot tudi večja poraba brizganega betona vsled žagastega profila.</t>
  </si>
  <si>
    <t>Cene za vmesne dolžine sulic se linearno interpolirajo.</t>
  </si>
  <si>
    <t>JEKLENE REBRASTE PALICE V MALTI</t>
  </si>
  <si>
    <t>Dobava in vgradnja rebrastih palic kvalitete S400. V ceni na enoto mora biti zajeto tudi:</t>
  </si>
  <si>
    <t>a) vrtanje za vgradnjo,</t>
  </si>
  <si>
    <t>a) večja poraba injekcijske mase (&gt;10 kg/m sulice), v primeru pojavljanja kavern oziroma odprtin v intaktni hribini.</t>
  </si>
  <si>
    <t>JEKLENI LOKOVI</t>
  </si>
  <si>
    <t>V tej postavki se obračuna dobava in vgradnja jeklenih lokov, vsega veznega in drobnega materiala. Obračun se izvede po liniji 1 (slika 4.3) podano v Tehničnih specifikacijah za gradnjo predorov. V ceni na enoto mora biti zajeto tudi:</t>
  </si>
  <si>
    <t>a) stroški za podložno ploščo, vijaki ključavnice, distančniki i.t.d.,</t>
  </si>
  <si>
    <t>b) težave in večja poraba brizganega betona,</t>
  </si>
  <si>
    <t>c) večja poraba jekla pri razširitvah,</t>
  </si>
  <si>
    <t>d) večja poraba jekla zaradi razširjene pete kalote,</t>
  </si>
  <si>
    <t>e) priprava za kasnejše podaljšanje loka v stopnico.</t>
  </si>
  <si>
    <t>PALIČNI LOKOVI</t>
  </si>
  <si>
    <t>V tej postavki se obračuna dobava in vgradnja jeklenih paličnih lokov in vsega veznega in drobnega materiala. Obračun se izvede po liniji 1 (slika 4.3) podano v Tehničnih specifikacijah za gradnjo predorov. V ceni na enoto mora biti zajeti tudi:</t>
  </si>
  <si>
    <t>b) težave in večja poraba brizganega betona.</t>
  </si>
  <si>
    <t>d) večja poraba jeklenih lokov zaradi razširjene pete kalote,</t>
  </si>
  <si>
    <t>JEKLENE DESKE</t>
  </si>
  <si>
    <t>V tej postavki se obračuna dobava in vgradnja jeklenih desk glede na izvedeno površino. V tehnoekonomskem elaboratu (TEE) Izvajalec predstavi analizo postavk po spisku, ki mu ga preda Inženir.</t>
  </si>
  <si>
    <t>a) več izkop kot tudi večja poraba brizganega betona zaradi žagastega profila.</t>
  </si>
  <si>
    <t xml:space="preserve">VRTANJA Z ZACEVITVAMI </t>
  </si>
  <si>
    <t xml:space="preserve">a) zatesnitev ustja vrtine z hitrovezočo cementno malto, </t>
  </si>
  <si>
    <t>b) odvod vode v sistem odvodnjavanja.</t>
  </si>
  <si>
    <t>c) odvod vode iz drenažne cevi mora biti speljan ob oblogi iz brizganega betona in ne sme biti vgrajen v brizgani beton.</t>
  </si>
  <si>
    <t>d) v vsakem koraku je potrebno skrajšati odvodnjevalno cev in na novo urediti odvod iz ustja vrtine</t>
  </si>
  <si>
    <t>e) določilo velja za kaloto in stopnico. Izvajalec je dolžan vodo iz drenažnih cevi na svoje stroške odvajati z čela izkopa v ustrezni odvodnjevalni sistem v razdalji najmanj 20 m.</t>
  </si>
  <si>
    <t>Brizgani beton za vse hribinske kategorije - za kaloto, stopnico, odstavne niše in niše C 20/25</t>
  </si>
  <si>
    <t xml:space="preserve">Brizgani beton d = 25 cm
</t>
  </si>
  <si>
    <t>35a</t>
  </si>
  <si>
    <t>40</t>
  </si>
  <si>
    <t>50</t>
  </si>
  <si>
    <t xml:space="preserve">Mikroarmirani brizgani beton z jeklenih vlaken d = 15 cm
</t>
  </si>
  <si>
    <t>Brizgani beton za talni obok C 20/25</t>
  </si>
  <si>
    <t>Brizgani beton za podpiranje čela  C 20/25</t>
  </si>
  <si>
    <t xml:space="preserve">Brizgani beton d = 3 cm
</t>
  </si>
  <si>
    <t xml:space="preserve">Brizgani beton d = 5 cm
</t>
  </si>
  <si>
    <t>Zapolnjevanje praznin z brizganim betonom  C 20/25</t>
  </si>
  <si>
    <t xml:space="preserve">Brizgani beton 
</t>
  </si>
  <si>
    <t>Doplačilo za brizgani beton odporen proti sulfatom C 20/25</t>
  </si>
  <si>
    <t>Doplačilo za vgrajevanje podpornih elementov več kot 50 m za čelom izkopa predora</t>
  </si>
  <si>
    <t xml:space="preserve">Brizgani beton d = 15 cm, C 20/25
</t>
  </si>
  <si>
    <t xml:space="preserve">Brizgani beton d = 20 cm, C 20/25
</t>
  </si>
  <si>
    <t>Poraba injekcijske mase, večja kot 10 kg/m' sidra, v primeru pojavljanja kavern, oziroma odprtin v intaktni hribini.</t>
  </si>
  <si>
    <t>Injekcijska sidra</t>
  </si>
  <si>
    <t>Doplačilo za sidra v prečniku zaradi omejenega prostora</t>
  </si>
  <si>
    <t xml:space="preserve">SN sidra, dolžina 3,0 m
</t>
  </si>
  <si>
    <t xml:space="preserve">IBO sidra, dolžina 3,0 m
</t>
  </si>
  <si>
    <t>Jekleni segmenti</t>
  </si>
  <si>
    <t xml:space="preserve">Jekleni loki TH - 21
</t>
  </si>
  <si>
    <t xml:space="preserve">Palični nosilci PS 70/20/30, min. 12,5 kg / m'
</t>
  </si>
  <si>
    <t>Jeklene deske</t>
  </si>
  <si>
    <t xml:space="preserve">Jeklene deske, d = 6.0 mm , dolžine 1.6 m
</t>
  </si>
  <si>
    <t xml:space="preserve">Jeklene deske, d = 6.0 mm , dolžine 2.0 m
</t>
  </si>
  <si>
    <t>Injektirane cevi - sulice  1 1/2"  s = 4 mm</t>
  </si>
  <si>
    <t xml:space="preserve">Injektirane cevi, 1 1/2"  dolžine 2.0 m
</t>
  </si>
  <si>
    <t xml:space="preserve">Injektirane cevi, 1 1/2"  dolžine 3.0 m
</t>
  </si>
  <si>
    <t xml:space="preserve">Injektirane cevi, 1 1/2"  dolžine 4.0 m
</t>
  </si>
  <si>
    <t>18</t>
  </si>
  <si>
    <t>Jeklene sulice vgrajene v cementno malto (rebraste armaturne palice, D = 28 mm)</t>
  </si>
  <si>
    <t xml:space="preserve">Sulice,  dolžine 2.0 m
</t>
  </si>
  <si>
    <t xml:space="preserve">Sulice,  dolžine 3.0 m
</t>
  </si>
  <si>
    <t xml:space="preserve">Sulice,  dolžine 4.0 m
</t>
  </si>
  <si>
    <t>Sulice izvedene iz IBO sider</t>
  </si>
  <si>
    <t xml:space="preserve">IBO sulice,  dolžine 3.0 m
</t>
  </si>
  <si>
    <t xml:space="preserve">IBO sulice,  dolžine 6.0 m
</t>
  </si>
  <si>
    <t xml:space="preserve">IBO sulice,  dolžine 9.0 m
</t>
  </si>
  <si>
    <t>21</t>
  </si>
  <si>
    <t xml:space="preserve">Ojačitev stropa z jeklenim cevnim štitom </t>
  </si>
  <si>
    <t>Jeklene cevi, D = 4", dolžine 15 m, min. debelina stene 5 mm</t>
  </si>
  <si>
    <t xml:space="preserve">SN sidra, mejna nosilnost min. 250 kN, dolžina 3,0 m
</t>
  </si>
  <si>
    <t xml:space="preserve">IBO sidra, mejna nosilnost min. 250 kN, dolžina 3,0 m
</t>
  </si>
  <si>
    <t xml:space="preserve">IBO  sidra, mejna nosilnost min. 250 kN, dolžina 9,0 m
</t>
  </si>
  <si>
    <t>SISTEM HIDROIZOLACIJE IN STALNO ODVAJANJE TALNE VODE</t>
  </si>
  <si>
    <t xml:space="preserve">PREDDELA ZA IZVEDBO HIDROIZOLACIJE  </t>
  </si>
  <si>
    <t xml:space="preserve">Odvod vode preko cevi se izvede z cevmi iz umetnih mas, ki so nameščene na vodne izvire z hitrovezočimi maltami.  </t>
  </si>
  <si>
    <t xml:space="preserve">POVRŠINSKO DRENIRANJE PRIMARNE OBLOGE PREDORA  </t>
  </si>
  <si>
    <t xml:space="preserve">Dobava. polaganje in pritrditev površinske drenaže iz čepaste folije debeline 2 mm vključno z vsemi pomožnimi deli za odvod vode. ki izvira po večji površini.  </t>
  </si>
  <si>
    <t>VRTANJA Z ZACEVITVAMI</t>
  </si>
  <si>
    <t>a) zatesnitev ustja vrtine z hitrovezočo cemntno malto,</t>
  </si>
  <si>
    <t xml:space="preserve">HIDROIZOLACIJA PREDORA  </t>
  </si>
  <si>
    <t xml:space="preserve">Dobava in vgrajevanje predorske izolacije v glavnem predoru odstavnih nišah in prečnikih. V ceni na enoto mora biti zajeto tudi:  </t>
  </si>
  <si>
    <t xml:space="preserve">a) težave pri izvedbi prehodov v odstavne niše prečnike in druge niše.  </t>
  </si>
  <si>
    <t xml:space="preserve">b) strokovno izvedena podlaga iz brizganega betona kot nosilec hidroizolacije,  </t>
  </si>
  <si>
    <t xml:space="preserve">d) potreben material za pritrditev in varjenje hidroizolacije kot tudi potrebni odri.  </t>
  </si>
  <si>
    <t xml:space="preserve">f) težave z armaturo v primeru, da je notranja obloga armirana. </t>
  </si>
  <si>
    <t xml:space="preserve">V kolikor nosilni brizgani beton odgovarja zahtevam za polaganje hidroizolacije, dodatna obdelava površine ni potrebna. Obračun hidroizolacije se izvede po projektu glede na teoretično linijo 1 podano v Tehničnih specifikacijah (slika 4.3). </t>
  </si>
  <si>
    <t>DRENAŽNI TEPIHI</t>
  </si>
  <si>
    <t>Hidroizolacija predora</t>
  </si>
  <si>
    <t>Obdelava površine brizganega betona s finim brizganim betonom (3 - 5 cm), C 20/25</t>
  </si>
  <si>
    <t>Obdelava površine brizganega betona s finim brizganim betonom (3 - 5 cm) v prečniku, C 20/25</t>
  </si>
  <si>
    <t xml:space="preserve">Hidroizolacija predora vključno z enim slojem geotekstila
</t>
  </si>
  <si>
    <t xml:space="preserve">Hidroizolacija prečnika vključno z enim slojem geotekstila
</t>
  </si>
  <si>
    <t>Čepasta folija v predoru</t>
  </si>
  <si>
    <t xml:space="preserve">Čepasta folija 
</t>
  </si>
  <si>
    <t>Hidroizolacije pokritih vkopov (cut &amp; cover)</t>
  </si>
  <si>
    <t>Izdelava hidroizolacije pokritega vkopa vključno z dvema slojema geotekstila</t>
  </si>
  <si>
    <t>Hidroizolacija na stikih</t>
  </si>
  <si>
    <t xml:space="preserve">Gumijasti trak vgrajen v beton
</t>
  </si>
  <si>
    <t xml:space="preserve">Gumijasti trak za izvedbo pregiba na stiku
</t>
  </si>
  <si>
    <t>Glavna zbirna odvodnjavalna cev v predoru in pokritem vkopu</t>
  </si>
  <si>
    <t>Glavna zbirna odvodnjavalna cev, iz PE-HD cevi - dvoslojna rebrasta, min. notranji premer  D = 300 mm</t>
  </si>
  <si>
    <t>Prečna povezava drenaže z zbirno cevjo</t>
  </si>
  <si>
    <t>Prečna povezovalna PE-HD cev - dvoslojna rebrasta, min. notranji premer  D = 200 mm</t>
  </si>
  <si>
    <t>Bočna drenaža</t>
  </si>
  <si>
    <t>Zbiranje vode v predoru s cevmi</t>
  </si>
  <si>
    <t xml:space="preserve">Fleksibilna PVC cev  D = 1 1/2 '' 
</t>
  </si>
  <si>
    <t xml:space="preserve">Mehka PVC polcev  D = 100 mm 
</t>
  </si>
  <si>
    <t xml:space="preserve">Mehka PVC polcev  D = 200 mm 
</t>
  </si>
  <si>
    <t>Drenažno vrtanje z zacevitvijo z drenažnimi cevmi</t>
  </si>
  <si>
    <t xml:space="preserve">Drenažna vrtanja v predoru 
</t>
  </si>
  <si>
    <t xml:space="preserve">Drenažne cevi PVC s filtrom, D = 4 cm 
</t>
  </si>
  <si>
    <t>Drenažno vrtanje brez zacevitve min D = 75 mm</t>
  </si>
  <si>
    <t xml:space="preserve">Vrtanje z zacevitvijo 10 - 20 m
</t>
  </si>
  <si>
    <t>Povezava PVC cevi na bočno drenažo</t>
  </si>
  <si>
    <t xml:space="preserve">PVC cevi D = 50 mm 
</t>
  </si>
  <si>
    <t xml:space="preserve">PVC cevi D = 75 mm 
</t>
  </si>
  <si>
    <t xml:space="preserve">PVC cevi D = 100 mm 
</t>
  </si>
  <si>
    <t>Jaški</t>
  </si>
  <si>
    <t>Revizijski jašek na glavni zbirni odvodnjavalni cevi,  min. notranji premer  D = 100 cm,   h = 160 cm</t>
  </si>
  <si>
    <t xml:space="preserve">Drenažni čistilni jašek zunaj predora,  min. notranji premer  D = 100 cm, min.    h = 160 cm </t>
  </si>
  <si>
    <t>Pokrovi na jaških</t>
  </si>
  <si>
    <t>Pokrov na čistilnem jašku zunaj predora 500 kN iz litega železa   D = 660 mm</t>
  </si>
  <si>
    <t>45</t>
  </si>
  <si>
    <t>59 412</t>
  </si>
  <si>
    <t>60</t>
  </si>
  <si>
    <t>Odvodnjavanje predora med gradnjo</t>
  </si>
  <si>
    <t xml:space="preserve">Odvodnjavanje predora med gradnjo
</t>
  </si>
  <si>
    <t>Prečna povezava cestne kanalizacije</t>
  </si>
  <si>
    <t>FINALNA OBDELAVA NIŠ</t>
  </si>
  <si>
    <t>V ceni na enoto za finalno obdelavo niš mora biti zajeta nabava, dobava in vgradnja vsega potrebnega materiala (raznovrstne malte, cement, kit, ometi, barvanje, rapid mreža, armaturna mreža, armaturna palice in ostali potrebni material).</t>
  </si>
  <si>
    <t>BETONERSKA DELA IN ARMIRANJE</t>
  </si>
  <si>
    <t>Armirani beton (pokriti vkop - cut &amp; cover)</t>
  </si>
  <si>
    <t>53 244</t>
  </si>
  <si>
    <t>53 254</t>
  </si>
  <si>
    <t xml:space="preserve">Priprava in vgraditev betona C 25/30 - obok
</t>
  </si>
  <si>
    <t xml:space="preserve">Priprava in vgraditev betona C 25/30 - temelj
</t>
  </si>
  <si>
    <t>Polnilni beton nad temeljno ploščo (pokriti vkop)</t>
  </si>
  <si>
    <t>53 124</t>
  </si>
  <si>
    <t xml:space="preserve">Priprava in vgraditev betona C 12/15 
</t>
  </si>
  <si>
    <t>Podložni beton (pokriti vkop)</t>
  </si>
  <si>
    <t>53 114</t>
  </si>
  <si>
    <t xml:space="preserve">Priprava in vgraditev podložnega betona C 8/10 
</t>
  </si>
  <si>
    <t>Beton za temelj (predor)</t>
  </si>
  <si>
    <t xml:space="preserve">Beton za temelj C 25/30 
</t>
  </si>
  <si>
    <t xml:space="preserve">Beton za temelj C 25/30 , prečniki 
</t>
  </si>
  <si>
    <t>Beton za talni obok (predor)</t>
  </si>
  <si>
    <t xml:space="preserve">Beton za talni obok C 25/30 
</t>
  </si>
  <si>
    <t>Polnilni beton nad talnim obokom (predor)</t>
  </si>
  <si>
    <t xml:space="preserve">Polnilni beton C 12/15 
</t>
  </si>
  <si>
    <t>Beton za notranjo oblogo</t>
  </si>
  <si>
    <t xml:space="preserve">Beton za notranjo oblogo C 25/30 
</t>
  </si>
  <si>
    <t xml:space="preserve">Beton za notranjo oblogo C 25/30 , prečniki
</t>
  </si>
  <si>
    <t xml:space="preserve">Armirana notranja obloga </t>
  </si>
  <si>
    <t xml:space="preserve">Armirani beton za notranjo oblogo C 25/30 
</t>
  </si>
  <si>
    <t>Beton za notranjo oblogo vseh niš</t>
  </si>
  <si>
    <t xml:space="preserve">Beton za notranjo oblogo vseh niš C 25/30  
</t>
  </si>
  <si>
    <t>Doplačilo za beton, odporen proti sulfatom</t>
  </si>
  <si>
    <t xml:space="preserve">Beton, odporen proti sulfatom 
</t>
  </si>
  <si>
    <t>Črpanje betona v zruške</t>
  </si>
  <si>
    <t xml:space="preserve">Črpanje betona 
</t>
  </si>
  <si>
    <t>Prefabricirani betonski elementi (pokriti vkop in predor)</t>
  </si>
  <si>
    <t xml:space="preserve">Podložni beton C 8/10,  v kineti 
</t>
  </si>
  <si>
    <t>Predelne stene niš</t>
  </si>
  <si>
    <t xml:space="preserve">Finalna obdelava elektro niš
</t>
  </si>
  <si>
    <t xml:space="preserve">Finalna obdelava niš za klic v sili 
</t>
  </si>
  <si>
    <t xml:space="preserve">Finalna obdelava protipožarnih niš 
</t>
  </si>
  <si>
    <t xml:space="preserve">Finalna obdelava drenažnih čistilnih niš 
</t>
  </si>
  <si>
    <t>Dodatni beton za zapolnjevanje praznin zaradi neugodnih geoloških pogojev</t>
  </si>
  <si>
    <t xml:space="preserve">Beton C 25/30
</t>
  </si>
  <si>
    <t>Dodatni beton na račun deformacij, ki jih ni bilo</t>
  </si>
  <si>
    <t xml:space="preserve">Beton C 25/30 
</t>
  </si>
  <si>
    <t>19</t>
  </si>
  <si>
    <t>52 222</t>
  </si>
  <si>
    <t>52 232</t>
  </si>
  <si>
    <t>52 312</t>
  </si>
  <si>
    <t>52 314</t>
  </si>
  <si>
    <t>52 315</t>
  </si>
  <si>
    <t>Armatura v predoru - v nišah</t>
  </si>
  <si>
    <t>Premaz betonske površine</t>
  </si>
  <si>
    <t xml:space="preserve">Priprava betonske površine
</t>
  </si>
  <si>
    <t>Utori v notranji oblogi</t>
  </si>
  <si>
    <t xml:space="preserve">Utori v notranji oblogi 5 cm x 5 cm 
</t>
  </si>
  <si>
    <t xml:space="preserve">Utori v notranji oblogi 30 cm x 10 cm 
</t>
  </si>
  <si>
    <t xml:space="preserve">Utori v notranji oblogi 20 cm x 10 cm 
</t>
  </si>
  <si>
    <t>Cevi za vpihovanje kablov, vgrajene v beton</t>
  </si>
  <si>
    <t>Prečna povezava in druge povezave s PE-HD cevmi</t>
  </si>
  <si>
    <t xml:space="preserve">Povezava s PE-HD cevmi - dvoslojna rebrasta min. notranji premer D = 110 mm </t>
  </si>
  <si>
    <t>Prečne povezave med kabelskimi kinetami</t>
  </si>
  <si>
    <t>26</t>
  </si>
  <si>
    <t>27</t>
  </si>
  <si>
    <t xml:space="preserve">Pokrov elektro jaška </t>
  </si>
  <si>
    <t xml:space="preserve">Priprava in vgraditev betona C 25/30 - temeljna plošča
</t>
  </si>
  <si>
    <t xml:space="preserve">PE-HD cev - dvoslojna gladka (za optične kable) D = 50 mm
 </t>
  </si>
  <si>
    <t xml:space="preserve">Elektro jašek dimenzij 240 x 240 cm  in globine do 250 cm 
</t>
  </si>
  <si>
    <t xml:space="preserve">Armatura (pokriti vkop C &amp; C) </t>
  </si>
  <si>
    <t xml:space="preserve">Vodotesen pokrov el. jaška 500 kN iz litega železa 80 x 80 cm 
</t>
  </si>
  <si>
    <t>GEOTEHNIČNE MERITVE</t>
  </si>
  <si>
    <t>a) težave zaradi izkopnih del</t>
  </si>
  <si>
    <t>b) vse ovire zaradi napredovanja gradbenih del v predoru, prečnikih in reševalnem rovu.</t>
  </si>
  <si>
    <t>c) nabava in vzdrževanje vseh pomožnih sredstev za izvedbo meritev, kot je osvetlitev, lestve, dvigala in drugo</t>
  </si>
  <si>
    <t>d) vzdrževanje konvergenčnih (merilnih) sider kot ciljnih tarč in njihovo zavarovanje ter čiščenje</t>
  </si>
  <si>
    <t>e) vzdrževanje prostih vizur med stojišči in merskimi profili</t>
  </si>
  <si>
    <t>f) vzpostavitev in zavarovanje fiksnih geodetskih točk v predoru in zunaj</t>
  </si>
  <si>
    <t>h) izkop do globine 1 m za merilne točke na površju</t>
  </si>
  <si>
    <t>g) nabavo, vrtanje in vgradnjo vseh merskih profilov (merska sidra, ekstenzometer, idr)</t>
  </si>
  <si>
    <t xml:space="preserve">SIDRA ZA MERITEV KONVERGENC V PREDORU (MERSKA SIDRA) </t>
  </si>
  <si>
    <t>V ceno na enoto mora biti zajeta nabava, vrtanje, vgradnja in obvezna zaščita konvergenčnih (merilnih) sider. Konvergenčno sidro mora imeti premer najmanj Ø 20 mm in mora biti trdno pritrjeno v hribino odnosno v brizgani beton. Merilni del sidra mora biti zaščiten proti mehanskim poškodbam in pokrit z zaščitno kapo, ki je v predoru dobro vidna. Konvergenčno sidro je zaščiteno z jekleno cevjo Ø 125 mm ali pa je zaščiteno drugače, z namenom, da ne pride do poškodb konvergenčnih sider. Zaščita mora biti vgrajena v brizgani beton ter trdno pritrjena.</t>
  </si>
  <si>
    <t>Mersko sidro za meritev konvergenc v primarni oblogi je izdelano iz pocinkane rebraste armature s finim navojem na glavi merskega sidra, na katerega se pritrdi merski trak oziroma merska tarča.</t>
  </si>
  <si>
    <t xml:space="preserve">SIDRA ZA MERITEV POMIKOV NA POVRŠINI (MERSKA SIDRA) </t>
  </si>
  <si>
    <t>V ceno na enoto mora biti zajeta nabava, vrtanje in vgradnja merskih sider. Vrtanje se izvede do globine 1 m. Mersko sidro mora imeti premer najmanj Ø 20 mm in mora biti kvalitetno vgrajeno na površino.</t>
  </si>
  <si>
    <t>V primeru, da se vrtanje ne more izvesti, se mora izvesti izkop za temelj do globine 1 m, kvaliteta betona za temelj je C 12/15. V ceni na enoto je potrebno upoštevati izkop, odvoz materiala, dobava  in vgradnja betona.</t>
  </si>
  <si>
    <t>SIDRA VGRAJENA V SEKUNDARNO PODGRADNJO ZA MERITVE PO IZGRADNJI PREDORA</t>
  </si>
  <si>
    <t>Sidro za meritev konvergenc po izgradnji predora se vgradijo v sekundarno oblogo. V ceno na enoto mora biti zajeta nabava, vgradnja in obvezna zaščita. Dolžina merskih sider je 200 mm. Merska sidra so iz gladkega nerjavečega jekla (inox) s finim navojem na glavi sidra. Na glavo sidra se lahko pritrdi merski trak oziroma merska tarča. Sidro mora imeti premer najmanj Ø 20 mm in mora biti trdno pritrjeno v notranjo betonsko oblogo. Merilni del sidra (glava sidra) mora biti zaščiten proti mehanskim poškodbam in pokrit z zaščitno kapo, ki je v predoru dobro vidna.</t>
  </si>
  <si>
    <t>Na vsakih 50 m predora se vgradijo tri merska sidra. Gledano v prečnem profilu se vgradijo tri merska sidra. V bok notranjega obloka (leva in desna stran predora) na višini 1 m merjeno od pločnika (hodnika) predora se vgradita dva (2) merska sidra. V strop (teme) notranjega oboka predora pa se vgradi eno (1) mersko sidro.</t>
  </si>
  <si>
    <t>Sidra za meritve konvergence   (MS  -  I)</t>
  </si>
  <si>
    <t>Sidra za meritve konvergence s trakom in s teodolitom (3D meritev) in za pritrditev tarč, dolžine sidr 20 - 50 cm</t>
  </si>
  <si>
    <t>Palični tritočkovni ekstenzometer z dobavo in vgraditvijo   (MS - II)</t>
  </si>
  <si>
    <t>Merska glava in sidro za ekstenzometer s trojnim drogom (2, 4 in 6 m)</t>
  </si>
  <si>
    <t>Merska glava in sidro za ekstenzometer s trojnim drogom (3, 6 in 9 m)</t>
  </si>
  <si>
    <t>Merska sidra, dobava in vgradnja   (MS  -  III)</t>
  </si>
  <si>
    <t xml:space="preserve">Mersko sidro maks. nosilnost 250 kN, dolžina 6 m
</t>
  </si>
  <si>
    <t xml:space="preserve">Mersko sidro maks. nosilnost 250 kN, dolžina 9 m
</t>
  </si>
  <si>
    <t>Sidra za meritev pomikov  (MS  -  V)</t>
  </si>
  <si>
    <t>Merski profil  (MS  -  VI)</t>
  </si>
  <si>
    <t xml:space="preserve">Nivelman na zgradbah, 3 profili, 4 točke na profil
</t>
  </si>
  <si>
    <t>Laboratorijski test vzorcev betona / brizganega betona po naročilu Inženirja</t>
  </si>
  <si>
    <t xml:space="preserve">Laboratorijski test vzorcev betona / brizganega betona 
</t>
  </si>
  <si>
    <t xml:space="preserve">Merski profil MS - I
</t>
  </si>
  <si>
    <t>mes</t>
  </si>
  <si>
    <t xml:space="preserve">Merski profil MS - II
</t>
  </si>
  <si>
    <t xml:space="preserve">Merski profil MS - III
</t>
  </si>
  <si>
    <t xml:space="preserve">Merski profil MS - VI
</t>
  </si>
  <si>
    <t>Izvedba opazovanj hribinske vode</t>
  </si>
  <si>
    <t xml:space="preserve">Izvedba opazovanj talne vode (kemične analize)
</t>
  </si>
  <si>
    <t>Izvajajo se za potrebe geoloških raziskav, injektiranja, utrjevanja, odvodnjavanja in geotehničnih meritev.</t>
  </si>
  <si>
    <t>Predvrtavanje za zgodnje ugotavljanje metana se izvaja sistematično v geoloških formacijah v katerih je pričakovati metan. Predvrtavanje za zgodnje ugotavljanje se ne plača posebej. Vsi stroški v zvezi s predvrtavanjem morajo biti zajeti v cenah na enoto za izkop.</t>
  </si>
  <si>
    <t>Injektirne cevi (perforirane)  1 1/2" - 2 " s = 4 mm</t>
  </si>
  <si>
    <t xml:space="preserve">Injektirane cevi, 1 1/2" - 2 "  dolžine 4.0 m
</t>
  </si>
  <si>
    <t xml:space="preserve">Injektirane cevi, 1 1/2" - 2 "  dolžine 6.0 m
</t>
  </si>
  <si>
    <t xml:space="preserve">Injektirane cevi, 1 1/2" - 2 "  dolžine 9.0 m
</t>
  </si>
  <si>
    <t>Utrjevanje pod pritiskom in injektiranje z enojnim pakerjem</t>
  </si>
  <si>
    <t xml:space="preserve">Cementno mleko PC 450
</t>
  </si>
</sst>
</file>

<file path=xl/styles.xml><?xml version="1.0" encoding="utf-8"?>
<styleSheet xmlns="http://schemas.openxmlformats.org/spreadsheetml/2006/main">
  <numFmts count="3">
    <numFmt numFmtId="44" formatCode="_-* #,##0.00\ &quot;€&quot;_-;\-* #,##0.00\ &quot;€&quot;_-;_-* &quot;-&quot;??\ &quot;€&quot;_-;_-@_-"/>
    <numFmt numFmtId="164" formatCode="#,##0.000"/>
    <numFmt numFmtId="165" formatCode="#,##0\ &quot;SIT&quot;;\-#,##0\ &quot;SIT&quot;"/>
  </numFmts>
  <fonts count="69">
    <font>
      <sz val="11"/>
      <color theme="1"/>
      <name val="Calibri"/>
      <family val="2"/>
      <charset val="238"/>
      <scheme val="minor"/>
    </font>
    <font>
      <sz val="8"/>
      <color indexed="8"/>
      <name val="Calibri"/>
      <family val="2"/>
      <charset val="238"/>
    </font>
    <font>
      <b/>
      <sz val="11"/>
      <color indexed="8"/>
      <name val="Calibri"/>
      <family val="2"/>
      <charset val="238"/>
    </font>
    <font>
      <sz val="9"/>
      <color indexed="8"/>
      <name val="Calibri"/>
      <family val="2"/>
      <charset val="238"/>
    </font>
    <font>
      <sz val="10"/>
      <color indexed="8"/>
      <name val="Calibri"/>
      <family val="2"/>
      <charset val="238"/>
    </font>
    <font>
      <sz val="7"/>
      <color indexed="8"/>
      <name val="Calibri"/>
      <family val="2"/>
      <charset val="238"/>
    </font>
    <font>
      <sz val="2"/>
      <color indexed="8"/>
      <name val="Calibri"/>
      <family val="2"/>
      <charset val="238"/>
    </font>
    <font>
      <b/>
      <sz val="8"/>
      <color indexed="8"/>
      <name val="Calibri"/>
      <family val="2"/>
      <charset val="238"/>
    </font>
    <font>
      <vertAlign val="superscript"/>
      <sz val="8"/>
      <color indexed="8"/>
      <name val="Calibri"/>
      <family val="2"/>
      <charset val="238"/>
    </font>
    <font>
      <sz val="12"/>
      <color indexed="8"/>
      <name val="Calibri"/>
      <family val="2"/>
      <charset val="238"/>
    </font>
    <font>
      <b/>
      <sz val="11"/>
      <color indexed="10"/>
      <name val="Calibri"/>
      <family val="2"/>
      <charset val="238"/>
    </font>
    <font>
      <b/>
      <sz val="12"/>
      <color indexed="8"/>
      <name val="Calibri"/>
      <family val="2"/>
      <charset val="238"/>
    </font>
    <font>
      <b/>
      <sz val="10"/>
      <color indexed="8"/>
      <name val="Calibri"/>
      <family val="2"/>
      <charset val="238"/>
    </font>
    <font>
      <sz val="8"/>
      <name val="Calibri"/>
      <family val="2"/>
      <charset val="238"/>
    </font>
    <font>
      <sz val="26"/>
      <color indexed="8"/>
      <name val="Calibri"/>
      <family val="2"/>
      <charset val="238"/>
    </font>
    <font>
      <sz val="36"/>
      <color indexed="8"/>
      <name val="Calibri"/>
      <family val="2"/>
      <charset val="238"/>
    </font>
    <font>
      <sz val="18"/>
      <color indexed="8"/>
      <name val="Calibri"/>
      <family val="2"/>
      <charset val="238"/>
    </font>
    <font>
      <sz val="72"/>
      <color indexed="8"/>
      <name val="Calibri"/>
      <family val="2"/>
      <charset val="238"/>
    </font>
    <font>
      <sz val="28"/>
      <color indexed="8"/>
      <name val="Calibri"/>
      <family val="2"/>
      <charset val="238"/>
    </font>
    <font>
      <sz val="20"/>
      <color indexed="8"/>
      <name val="Calibri"/>
      <family val="2"/>
      <charset val="238"/>
    </font>
    <font>
      <sz val="8"/>
      <color indexed="10"/>
      <name val="Calibri"/>
      <family val="2"/>
      <charset val="238"/>
    </font>
    <font>
      <b/>
      <sz val="8"/>
      <color indexed="10"/>
      <name val="Calibri"/>
      <family val="2"/>
      <charset val="238"/>
    </font>
    <font>
      <sz val="48"/>
      <color indexed="8"/>
      <name val="Calibri"/>
      <family val="2"/>
      <charset val="238"/>
    </font>
    <font>
      <b/>
      <sz val="14"/>
      <color indexed="8"/>
      <name val="Calibri"/>
      <family val="2"/>
      <charset val="238"/>
    </font>
    <font>
      <b/>
      <sz val="16"/>
      <color indexed="8"/>
      <name val="Calibri"/>
      <family val="2"/>
      <charset val="238"/>
    </font>
    <font>
      <b/>
      <sz val="16"/>
      <color indexed="10"/>
      <name val="Calibri"/>
      <family val="2"/>
      <charset val="238"/>
    </font>
    <font>
      <b/>
      <sz val="18"/>
      <color indexed="10"/>
      <name val="Calibri"/>
      <family val="2"/>
      <charset val="238"/>
    </font>
    <font>
      <b/>
      <sz val="20"/>
      <color indexed="8"/>
      <name val="Calibri"/>
      <family val="2"/>
      <charset val="238"/>
    </font>
    <font>
      <b/>
      <sz val="12"/>
      <name val="Calibri"/>
      <family val="2"/>
      <charset val="238"/>
    </font>
    <font>
      <b/>
      <sz val="13"/>
      <name val="Calibri"/>
      <family val="2"/>
      <charset val="238"/>
    </font>
    <font>
      <b/>
      <sz val="10"/>
      <name val="Calibri"/>
      <family val="2"/>
      <charset val="238"/>
    </font>
    <font>
      <b/>
      <sz val="14"/>
      <name val="Calibri"/>
      <family val="2"/>
      <charset val="238"/>
    </font>
    <font>
      <b/>
      <sz val="13"/>
      <color indexed="10"/>
      <name val="Calibri"/>
      <family val="2"/>
      <charset val="238"/>
    </font>
    <font>
      <b/>
      <sz val="14"/>
      <color indexed="10"/>
      <name val="Calibri"/>
      <family val="2"/>
      <charset val="238"/>
    </font>
    <font>
      <b/>
      <sz val="8"/>
      <name val="Calibri"/>
      <family val="2"/>
      <charset val="238"/>
    </font>
    <font>
      <sz val="8"/>
      <color indexed="8"/>
      <name val="Calibri"/>
      <family val="2"/>
      <charset val="238"/>
    </font>
    <font>
      <sz val="34"/>
      <color indexed="8"/>
      <name val="Calibri"/>
      <family val="2"/>
      <charset val="238"/>
    </font>
    <font>
      <sz val="52"/>
      <color indexed="8"/>
      <name val="Calibri"/>
      <family val="2"/>
      <charset val="238"/>
    </font>
    <font>
      <sz val="24"/>
      <color indexed="8"/>
      <name val="Calibri"/>
      <family val="2"/>
      <charset val="238"/>
    </font>
    <font>
      <sz val="10"/>
      <name val="Arial"/>
      <family val="2"/>
      <charset val="238"/>
    </font>
    <font>
      <b/>
      <sz val="12"/>
      <name val="Arial"/>
      <family val="2"/>
      <charset val="238"/>
    </font>
    <font>
      <sz val="10"/>
      <name val="Arial CE"/>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8"/>
      <name val="Arial"/>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0"/>
      <name val="Arial CE"/>
      <charset val="238"/>
    </font>
    <font>
      <i/>
      <sz val="10"/>
      <name val="SL Dutch"/>
    </font>
    <font>
      <b/>
      <sz val="11"/>
      <color indexed="63"/>
      <name val="Calibri"/>
      <family val="2"/>
      <charset val="238"/>
    </font>
    <font>
      <b/>
      <sz val="18"/>
      <color indexed="56"/>
      <name val="Cambria"/>
      <family val="2"/>
      <charset val="238"/>
    </font>
    <font>
      <sz val="11"/>
      <color indexed="10"/>
      <name val="Calibri"/>
      <family val="2"/>
      <charset val="238"/>
    </font>
    <font>
      <vertAlign val="superscript"/>
      <sz val="8"/>
      <color indexed="10"/>
      <name val="Calibri"/>
      <family val="2"/>
      <charset val="238"/>
    </font>
    <font>
      <vertAlign val="superscript"/>
      <sz val="8"/>
      <name val="Calibri"/>
      <family val="2"/>
      <charset val="238"/>
    </font>
    <font>
      <vertAlign val="subscript"/>
      <sz val="8"/>
      <name val="Calibri"/>
      <family val="2"/>
      <charset val="238"/>
    </font>
    <font>
      <sz val="11"/>
      <color indexed="8"/>
      <name val="Calibri"/>
      <family val="2"/>
      <charset val="238"/>
    </font>
    <font>
      <sz val="9"/>
      <color indexed="10"/>
      <name val="Calibri"/>
      <family val="2"/>
      <charset val="238"/>
    </font>
    <font>
      <b/>
      <sz val="8"/>
      <color indexed="30"/>
      <name val="Calibri"/>
      <family val="2"/>
      <charset val="238"/>
    </font>
    <font>
      <sz val="8"/>
      <color indexed="30"/>
      <name val="Calibri"/>
      <family val="2"/>
      <charset val="238"/>
    </font>
    <font>
      <b/>
      <sz val="9"/>
      <color indexed="8"/>
      <name val="Calibri"/>
      <family val="2"/>
      <charset val="238"/>
    </font>
    <font>
      <vertAlign val="superscript"/>
      <sz val="8"/>
      <color indexed="30"/>
      <name val="Calibri"/>
      <family val="2"/>
      <charset val="238"/>
    </font>
    <font>
      <sz val="8"/>
      <color indexed="48"/>
      <name val="Calibri"/>
      <family val="2"/>
      <charset val="23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1"/>
        <bgColor indexed="64"/>
      </patternFill>
    </fill>
    <fill>
      <patternFill patternType="solid">
        <fgColor indexed="13"/>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right/>
      <top/>
      <bottom style="hair">
        <color indexed="64"/>
      </bottom>
      <diagonal/>
    </border>
    <border>
      <left/>
      <right/>
      <top/>
      <bottom style="double">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thin">
        <color indexed="64"/>
      </right>
      <top/>
      <bottom/>
      <diagonal/>
    </border>
    <border>
      <left/>
      <right style="hair">
        <color indexed="64"/>
      </right>
      <top style="hair">
        <color indexed="64"/>
      </top>
      <bottom/>
      <diagonal/>
    </border>
    <border>
      <left/>
      <right style="hair">
        <color indexed="64"/>
      </right>
      <top/>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s>
  <cellStyleXfs count="55">
    <xf numFmtId="0" fontId="0" fillId="0" borderId="0"/>
    <xf numFmtId="0" fontId="42" fillId="2" borderId="0" applyNumberFormat="0" applyBorder="0" applyAlignment="0" applyProtection="0"/>
    <xf numFmtId="0" fontId="42" fillId="3" borderId="0" applyNumberFormat="0" applyBorder="0" applyAlignment="0" applyProtection="0"/>
    <xf numFmtId="0" fontId="42" fillId="4" borderId="0" applyNumberFormat="0" applyBorder="0" applyAlignment="0" applyProtection="0"/>
    <xf numFmtId="0" fontId="42" fillId="5" borderId="0" applyNumberFormat="0" applyBorder="0" applyAlignment="0" applyProtection="0"/>
    <xf numFmtId="0" fontId="42" fillId="6" borderId="0" applyNumberFormat="0" applyBorder="0" applyAlignment="0" applyProtection="0"/>
    <xf numFmtId="0" fontId="42" fillId="7" borderId="0" applyNumberFormat="0" applyBorder="0" applyAlignment="0" applyProtection="0"/>
    <xf numFmtId="0" fontId="42" fillId="8"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5" borderId="0" applyNumberFormat="0" applyBorder="0" applyAlignment="0" applyProtection="0"/>
    <xf numFmtId="0" fontId="42" fillId="8" borderId="0" applyNumberFormat="0" applyBorder="0" applyAlignment="0" applyProtection="0"/>
    <xf numFmtId="0" fontId="42" fillId="11" borderId="0" applyNumberFormat="0" applyBorder="0" applyAlignment="0" applyProtection="0"/>
    <xf numFmtId="0" fontId="43" fillId="12"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9" borderId="0" applyNumberFormat="0" applyBorder="0" applyAlignment="0" applyProtection="0"/>
    <xf numFmtId="0" fontId="44" fillId="3" borderId="0" applyNumberFormat="0" applyBorder="0" applyAlignment="0" applyProtection="0"/>
    <xf numFmtId="0" fontId="45" fillId="20" borderId="1" applyNumberFormat="0" applyAlignment="0" applyProtection="0"/>
    <xf numFmtId="0" fontId="46" fillId="21" borderId="2" applyNumberFormat="0" applyAlignment="0" applyProtection="0"/>
    <xf numFmtId="3" fontId="39" fillId="0" borderId="0" applyFont="0" applyFill="0" applyBorder="0" applyAlignment="0" applyProtection="0"/>
    <xf numFmtId="165" fontId="39" fillId="0" borderId="0" applyFont="0" applyFill="0" applyBorder="0" applyAlignment="0" applyProtection="0"/>
    <xf numFmtId="14" fontId="39" fillId="0" borderId="0" applyFont="0" applyFill="0" applyBorder="0" applyAlignment="0" applyProtection="0"/>
    <xf numFmtId="0" fontId="47" fillId="0" borderId="0" applyNumberFormat="0" applyFill="0" applyBorder="0" applyAlignment="0" applyProtection="0"/>
    <xf numFmtId="2" fontId="39" fillId="0" borderId="0" applyFont="0" applyFill="0" applyBorder="0" applyAlignment="0" applyProtection="0"/>
    <xf numFmtId="0" fontId="48" fillId="4" borderId="0" applyNumberFormat="0" applyBorder="0" applyAlignment="0" applyProtection="0"/>
    <xf numFmtId="0" fontId="49" fillId="0" borderId="0" applyNumberFormat="0" applyFont="0" applyFill="0" applyAlignment="0" applyProtection="0"/>
    <xf numFmtId="0" fontId="40" fillId="0" borderId="0" applyNumberFormat="0" applyFont="0" applyFill="0" applyAlignment="0" applyProtection="0"/>
    <xf numFmtId="0" fontId="50" fillId="0" borderId="3" applyNumberFormat="0" applyFill="0" applyAlignment="0" applyProtection="0"/>
    <xf numFmtId="0" fontId="50" fillId="0" borderId="0" applyNumberFormat="0" applyFill="0" applyBorder="0" applyAlignment="0" applyProtection="0"/>
    <xf numFmtId="0" fontId="51" fillId="7" borderId="1" applyNumberFormat="0" applyAlignment="0" applyProtection="0"/>
    <xf numFmtId="0" fontId="52" fillId="0" borderId="4" applyNumberFormat="0" applyFill="0" applyAlignment="0" applyProtection="0"/>
    <xf numFmtId="0" fontId="39" fillId="0" borderId="0"/>
    <xf numFmtId="0" fontId="53" fillId="22" borderId="0" applyNumberFormat="0" applyBorder="0" applyAlignment="0" applyProtection="0"/>
    <xf numFmtId="0" fontId="54" fillId="0" borderId="0"/>
    <xf numFmtId="0" fontId="39" fillId="0" borderId="0"/>
    <xf numFmtId="1" fontId="55" fillId="0" borderId="0"/>
    <xf numFmtId="0" fontId="42" fillId="23" borderId="5" applyNumberFormat="0" applyFont="0" applyAlignment="0" applyProtection="0"/>
    <xf numFmtId="9" fontId="62" fillId="0" borderId="0" applyFont="0" applyFill="0" applyBorder="0" applyAlignment="0" applyProtection="0"/>
    <xf numFmtId="9" fontId="39" fillId="0" borderId="0" applyFont="0" applyFill="0" applyBorder="0" applyAlignment="0" applyProtection="0"/>
    <xf numFmtId="9" fontId="42" fillId="0" borderId="0" applyFont="0" applyFill="0" applyBorder="0" applyAlignment="0" applyProtection="0"/>
    <xf numFmtId="0" fontId="56" fillId="20" borderId="6" applyNumberFormat="0" applyAlignment="0" applyProtection="0"/>
    <xf numFmtId="0" fontId="41" fillId="0" borderId="0"/>
    <xf numFmtId="0" fontId="57" fillId="0" borderId="0" applyNumberFormat="0" applyFill="0" applyBorder="0" applyAlignment="0" applyProtection="0"/>
    <xf numFmtId="0" fontId="39" fillId="0" borderId="7" applyNumberFormat="0" applyFont="0" applyBorder="0" applyAlignment="0" applyProtection="0"/>
    <xf numFmtId="44" fontId="42" fillId="0" borderId="0" applyFont="0" applyFill="0" applyBorder="0" applyAlignment="0" applyProtection="0"/>
    <xf numFmtId="0" fontId="58" fillId="0" borderId="0" applyNumberFormat="0" applyFill="0" applyBorder="0" applyAlignment="0" applyProtection="0"/>
  </cellStyleXfs>
  <cellXfs count="269">
    <xf numFmtId="0" fontId="0" fillId="0" borderId="0" xfId="0"/>
    <xf numFmtId="0" fontId="1"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xf>
    <xf numFmtId="0" fontId="6" fillId="0" borderId="0" xfId="0" applyFont="1" applyAlignment="1">
      <alignmen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7" fillId="0" borderId="11" xfId="0" applyFont="1" applyBorder="1" applyAlignment="1">
      <alignment horizontal="center" vertical="center"/>
    </xf>
    <xf numFmtId="0" fontId="7" fillId="0" borderId="10" xfId="0" applyFont="1" applyBorder="1" applyAlignment="1">
      <alignment horizontal="center" vertical="center"/>
    </xf>
    <xf numFmtId="0" fontId="1" fillId="0" borderId="12" xfId="0" applyFont="1" applyFill="1" applyBorder="1" applyAlignment="1">
      <alignment vertical="center"/>
    </xf>
    <xf numFmtId="0" fontId="1" fillId="0" borderId="12" xfId="0" applyFont="1" applyFill="1" applyBorder="1" applyAlignment="1">
      <alignment vertical="center" wrapText="1"/>
    </xf>
    <xf numFmtId="0" fontId="7" fillId="0" borderId="12" xfId="0" applyFont="1" applyFill="1" applyBorder="1" applyAlignment="1">
      <alignment vertical="center"/>
    </xf>
    <xf numFmtId="49" fontId="7" fillId="24" borderId="13" xfId="0" applyNumberFormat="1" applyFont="1" applyFill="1" applyBorder="1" applyAlignment="1">
      <alignment vertical="center"/>
    </xf>
    <xf numFmtId="0" fontId="1" fillId="24" borderId="12" xfId="0" applyFont="1" applyFill="1" applyBorder="1" applyAlignment="1">
      <alignment vertical="center"/>
    </xf>
    <xf numFmtId="0" fontId="1" fillId="24" borderId="12" xfId="0" applyFont="1" applyFill="1" applyBorder="1" applyAlignment="1">
      <alignment vertical="center" wrapText="1"/>
    </xf>
    <xf numFmtId="0" fontId="7" fillId="24" borderId="12" xfId="0" applyFont="1" applyFill="1" applyBorder="1" applyAlignment="1">
      <alignment vertical="center"/>
    </xf>
    <xf numFmtId="0" fontId="1" fillId="24" borderId="14" xfId="0" applyFont="1" applyFill="1" applyBorder="1" applyAlignment="1">
      <alignment vertical="center"/>
    </xf>
    <xf numFmtId="0" fontId="1" fillId="0" borderId="15" xfId="0" applyFont="1" applyFill="1" applyBorder="1" applyAlignment="1">
      <alignment vertical="center"/>
    </xf>
    <xf numFmtId="0" fontId="1" fillId="0" borderId="16" xfId="0" applyFont="1" applyBorder="1" applyAlignment="1">
      <alignment vertical="center"/>
    </xf>
    <xf numFmtId="0" fontId="1" fillId="0" borderId="17" xfId="0" applyFont="1" applyBorder="1" applyAlignment="1">
      <alignment vertical="center"/>
    </xf>
    <xf numFmtId="49" fontId="1" fillId="0" borderId="13" xfId="0" applyNumberFormat="1" applyFont="1" applyFill="1" applyBorder="1" applyAlignment="1">
      <alignment vertical="center"/>
    </xf>
    <xf numFmtId="0" fontId="1" fillId="25" borderId="18" xfId="0" applyFont="1" applyFill="1" applyBorder="1" applyAlignment="1">
      <alignment vertical="center"/>
    </xf>
    <xf numFmtId="0" fontId="1" fillId="25" borderId="19" xfId="0" applyFont="1" applyFill="1" applyBorder="1" applyAlignment="1">
      <alignment horizontal="center" vertical="center"/>
    </xf>
    <xf numFmtId="0" fontId="1" fillId="25" borderId="20" xfId="0" applyFont="1" applyFill="1" applyBorder="1" applyAlignment="1">
      <alignment horizontal="center" vertical="center"/>
    </xf>
    <xf numFmtId="0" fontId="7" fillId="25" borderId="21" xfId="0" applyFont="1" applyFill="1" applyBorder="1" applyAlignment="1">
      <alignment horizontal="center" vertical="center"/>
    </xf>
    <xf numFmtId="0" fontId="1" fillId="25" borderId="21" xfId="0" applyFont="1" applyFill="1" applyBorder="1" applyAlignment="1">
      <alignment horizontal="center" vertical="center"/>
    </xf>
    <xf numFmtId="0" fontId="7" fillId="25" borderId="20" xfId="0" applyFont="1" applyFill="1" applyBorder="1" applyAlignment="1">
      <alignment horizontal="center" vertical="center"/>
    </xf>
    <xf numFmtId="4" fontId="1" fillId="0" borderId="22" xfId="0" applyNumberFormat="1" applyFont="1" applyBorder="1" applyAlignment="1">
      <alignment vertical="center"/>
    </xf>
    <xf numFmtId="4" fontId="1" fillId="0" borderId="23" xfId="0" applyNumberFormat="1" applyFont="1" applyBorder="1" applyAlignment="1">
      <alignment vertical="center"/>
    </xf>
    <xf numFmtId="4" fontId="1" fillId="0" borderId="24" xfId="0" applyNumberFormat="1" applyFont="1" applyBorder="1" applyAlignment="1">
      <alignment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4" fontId="1" fillId="0" borderId="22" xfId="0" applyNumberFormat="1" applyFont="1" applyBorder="1" applyAlignment="1">
      <alignment horizontal="center" vertical="center"/>
    </xf>
    <xf numFmtId="4" fontId="1" fillId="0" borderId="24" xfId="0" applyNumberFormat="1" applyFont="1" applyBorder="1" applyAlignment="1">
      <alignment horizontal="center" vertical="center"/>
    </xf>
    <xf numFmtId="0" fontId="7" fillId="0" borderId="27" xfId="0" applyFont="1" applyBorder="1" applyAlignment="1">
      <alignment vertical="center"/>
    </xf>
    <xf numFmtId="0" fontId="1" fillId="0" borderId="28" xfId="0" applyFont="1" applyBorder="1" applyAlignment="1">
      <alignment vertical="top" wrapText="1"/>
    </xf>
    <xf numFmtId="0" fontId="1" fillId="0" borderId="29" xfId="0" applyFont="1" applyBorder="1" applyAlignment="1">
      <alignment vertical="top" wrapText="1"/>
    </xf>
    <xf numFmtId="49" fontId="7" fillId="0" borderId="30" xfId="0" applyNumberFormat="1" applyFont="1" applyBorder="1" applyAlignment="1">
      <alignment horizontal="center" vertical="top"/>
    </xf>
    <xf numFmtId="49" fontId="1" fillId="0" borderId="30" xfId="0" applyNumberFormat="1" applyFont="1" applyBorder="1" applyAlignment="1">
      <alignment horizontal="center" vertical="top"/>
    </xf>
    <xf numFmtId="49" fontId="1" fillId="0" borderId="31" xfId="0" applyNumberFormat="1" applyFont="1" applyBorder="1" applyAlignment="1">
      <alignment horizontal="center" vertical="top"/>
    </xf>
    <xf numFmtId="49" fontId="1" fillId="0" borderId="22" xfId="0" applyNumberFormat="1" applyFont="1" applyBorder="1" applyAlignment="1">
      <alignment horizontal="center" vertical="top"/>
    </xf>
    <xf numFmtId="49" fontId="1" fillId="0" borderId="23" xfId="0" applyNumberFormat="1" applyFont="1" applyBorder="1" applyAlignment="1">
      <alignment horizontal="center" vertical="top"/>
    </xf>
    <xf numFmtId="49" fontId="1" fillId="0" borderId="24" xfId="0" applyNumberFormat="1" applyFont="1" applyBorder="1" applyAlignment="1">
      <alignment horizontal="center" vertical="top"/>
    </xf>
    <xf numFmtId="49" fontId="1" fillId="0" borderId="32" xfId="0" applyNumberFormat="1" applyFont="1" applyBorder="1" applyAlignment="1">
      <alignment horizontal="center" vertical="top"/>
    </xf>
    <xf numFmtId="4" fontId="7" fillId="0" borderId="14" xfId="0" applyNumberFormat="1" applyFont="1" applyFill="1" applyBorder="1" applyAlignment="1">
      <alignment vertical="center"/>
    </xf>
    <xf numFmtId="3" fontId="1" fillId="0" borderId="24" xfId="0" applyNumberFormat="1" applyFont="1" applyBorder="1" applyAlignment="1">
      <alignment horizontal="center" vertical="center"/>
    </xf>
    <xf numFmtId="0" fontId="9" fillId="0" borderId="0" xfId="0" applyFont="1" applyAlignment="1">
      <alignment vertical="center"/>
    </xf>
    <xf numFmtId="0" fontId="10" fillId="0" borderId="0" xfId="0" applyFont="1" applyAlignment="1">
      <alignment horizontal="center" vertical="center"/>
    </xf>
    <xf numFmtId="0" fontId="2" fillId="0" borderId="0" xfId="0" applyFont="1" applyAlignment="1">
      <alignment vertical="center"/>
    </xf>
    <xf numFmtId="0" fontId="4" fillId="0" borderId="0" xfId="0" applyFont="1" applyBorder="1" applyAlignment="1">
      <alignment vertical="center"/>
    </xf>
    <xf numFmtId="0" fontId="0" fillId="0" borderId="0" xfId="0" applyFont="1" applyAlignment="1">
      <alignment horizontal="right" vertical="center"/>
    </xf>
    <xf numFmtId="0" fontId="0" fillId="0" borderId="33" xfId="0" applyFont="1" applyBorder="1" applyAlignment="1">
      <alignment vertical="center"/>
    </xf>
    <xf numFmtId="0" fontId="2" fillId="0" borderId="0" xfId="0" applyFont="1" applyAlignment="1">
      <alignment horizontal="center" vertical="center"/>
    </xf>
    <xf numFmtId="0" fontId="2" fillId="0" borderId="0" xfId="0" applyFont="1" applyBorder="1" applyAlignment="1">
      <alignment vertical="center"/>
    </xf>
    <xf numFmtId="0" fontId="3" fillId="0" borderId="0" xfId="0" applyFont="1" applyAlignment="1">
      <alignment horizontal="right" vertical="center"/>
    </xf>
    <xf numFmtId="4" fontId="0" fillId="0" borderId="33" xfId="0" applyNumberFormat="1" applyFont="1" applyBorder="1" applyAlignment="1">
      <alignment vertical="center"/>
    </xf>
    <xf numFmtId="4" fontId="4" fillId="0" borderId="0" xfId="0" applyNumberFormat="1" applyFont="1" applyAlignment="1">
      <alignment vertical="center"/>
    </xf>
    <xf numFmtId="49" fontId="4" fillId="0" borderId="0" xfId="0" applyNumberFormat="1" applyFont="1" applyAlignment="1">
      <alignment horizontal="center" vertical="center"/>
    </xf>
    <xf numFmtId="4" fontId="4" fillId="0" borderId="9" xfId="0" applyNumberFormat="1" applyFont="1" applyBorder="1" applyAlignment="1">
      <alignment vertical="center"/>
    </xf>
    <xf numFmtId="0" fontId="4" fillId="0" borderId="34" xfId="0" applyFont="1" applyBorder="1" applyAlignment="1">
      <alignment vertical="center"/>
    </xf>
    <xf numFmtId="4" fontId="12" fillId="0" borderId="34" xfId="0" applyNumberFormat="1" applyFont="1" applyBorder="1" applyAlignment="1">
      <alignment vertical="center"/>
    </xf>
    <xf numFmtId="10" fontId="4" fillId="0" borderId="0" xfId="0" applyNumberFormat="1" applyFont="1" applyAlignment="1">
      <alignment vertical="center"/>
    </xf>
    <xf numFmtId="0" fontId="0" fillId="0" borderId="0" xfId="0" applyAlignment="1">
      <alignment vertical="center"/>
    </xf>
    <xf numFmtId="10" fontId="1" fillId="0" borderId="0" xfId="0" applyNumberFormat="1" applyFont="1" applyAlignment="1">
      <alignment vertical="center"/>
    </xf>
    <xf numFmtId="0" fontId="7" fillId="0" borderId="0" xfId="0" applyFont="1" applyAlignment="1">
      <alignment vertical="center"/>
    </xf>
    <xf numFmtId="0" fontId="1" fillId="0" borderId="0" xfId="0" applyFont="1" applyFill="1" applyAlignment="1">
      <alignment vertical="center"/>
    </xf>
    <xf numFmtId="0" fontId="1" fillId="0" borderId="0" xfId="0" applyFont="1" applyAlignment="1">
      <alignment horizontal="center" vertical="center"/>
    </xf>
    <xf numFmtId="49" fontId="1" fillId="0" borderId="0" xfId="0" applyNumberFormat="1" applyFont="1" applyAlignment="1">
      <alignment horizontal="center" vertical="center"/>
    </xf>
    <xf numFmtId="4" fontId="1" fillId="0" borderId="0" xfId="0" applyNumberFormat="1" applyFont="1" applyAlignment="1">
      <alignment horizontal="center" vertical="center"/>
    </xf>
    <xf numFmtId="4" fontId="1" fillId="0" borderId="0" xfId="0" applyNumberFormat="1" applyFont="1" applyAlignment="1">
      <alignment vertical="center"/>
    </xf>
    <xf numFmtId="0" fontId="3" fillId="0" borderId="0" xfId="0" applyFont="1" applyBorder="1" applyAlignment="1">
      <alignment horizontal="center" vertical="center"/>
    </xf>
    <xf numFmtId="49" fontId="14" fillId="0" borderId="0" xfId="0" applyNumberFormat="1" applyFont="1" applyBorder="1" applyAlignment="1">
      <alignment horizontal="center" vertical="center"/>
    </xf>
    <xf numFmtId="49" fontId="15" fillId="0" borderId="0" xfId="0" applyNumberFormat="1" applyFont="1" applyBorder="1" applyAlignment="1">
      <alignment horizontal="center" vertical="center"/>
    </xf>
    <xf numFmtId="49" fontId="16" fillId="0" borderId="0" xfId="0" applyNumberFormat="1" applyFont="1" applyBorder="1" applyAlignment="1">
      <alignment horizontal="center" vertical="center"/>
    </xf>
    <xf numFmtId="49" fontId="17" fillId="0" borderId="0" xfId="0" applyNumberFormat="1" applyFont="1" applyBorder="1" applyAlignment="1">
      <alignment horizontal="center" vertical="center"/>
    </xf>
    <xf numFmtId="49" fontId="1" fillId="0" borderId="0" xfId="0" applyNumberFormat="1" applyFont="1" applyBorder="1" applyAlignment="1">
      <alignment horizontal="center" vertical="center"/>
    </xf>
    <xf numFmtId="49" fontId="18" fillId="0" borderId="0" xfId="0" applyNumberFormat="1" applyFont="1" applyBorder="1" applyAlignment="1">
      <alignment horizontal="center" vertical="center"/>
    </xf>
    <xf numFmtId="4" fontId="3" fillId="0" borderId="0" xfId="0" applyNumberFormat="1" applyFont="1" applyBorder="1" applyAlignment="1">
      <alignment vertical="center"/>
    </xf>
    <xf numFmtId="0" fontId="7" fillId="0" borderId="0" xfId="0" applyFont="1" applyBorder="1" applyAlignment="1">
      <alignment vertical="center"/>
    </xf>
    <xf numFmtId="49" fontId="19" fillId="0" borderId="0" xfId="0" applyNumberFormat="1" applyFont="1" applyBorder="1" applyAlignment="1">
      <alignment horizontal="center" vertical="center"/>
    </xf>
    <xf numFmtId="0" fontId="4" fillId="0" borderId="0" xfId="0" applyNumberFormat="1" applyFont="1" applyAlignment="1">
      <alignment horizontal="center" vertical="center"/>
    </xf>
    <xf numFmtId="0" fontId="4" fillId="0" borderId="0" xfId="0" applyNumberFormat="1" applyFont="1" applyAlignment="1">
      <alignment vertical="center"/>
    </xf>
    <xf numFmtId="0" fontId="4" fillId="0" borderId="9" xfId="0" applyNumberFormat="1" applyFont="1" applyBorder="1" applyAlignment="1">
      <alignment vertical="center"/>
    </xf>
    <xf numFmtId="0" fontId="1" fillId="0" borderId="0" xfId="0" applyFont="1" applyBorder="1" applyAlignment="1">
      <alignment vertical="top" wrapText="1"/>
    </xf>
    <xf numFmtId="0" fontId="1" fillId="0" borderId="0" xfId="0" applyFont="1" applyBorder="1" applyAlignment="1">
      <alignment vertical="top"/>
    </xf>
    <xf numFmtId="0" fontId="14" fillId="0" borderId="0" xfId="0" applyFont="1" applyAlignment="1">
      <alignment vertical="center"/>
    </xf>
    <xf numFmtId="4" fontId="13" fillId="0" borderId="22" xfId="0" applyNumberFormat="1" applyFont="1" applyBorder="1" applyAlignment="1">
      <alignment horizontal="center" vertical="center"/>
    </xf>
    <xf numFmtId="4" fontId="13" fillId="0" borderId="24" xfId="0" applyNumberFormat="1" applyFont="1" applyBorder="1" applyAlignment="1">
      <alignment horizontal="center" vertical="center"/>
    </xf>
    <xf numFmtId="4" fontId="13" fillId="0" borderId="0" xfId="0" applyNumberFormat="1" applyFont="1" applyAlignment="1">
      <alignment horizontal="center" vertical="center"/>
    </xf>
    <xf numFmtId="0" fontId="13" fillId="0" borderId="16" xfId="0" applyFont="1" applyBorder="1" applyAlignment="1">
      <alignment vertical="center"/>
    </xf>
    <xf numFmtId="0" fontId="1" fillId="0" borderId="35" xfId="0" applyFont="1" applyBorder="1" applyAlignment="1">
      <alignment horizontal="center" vertical="center"/>
    </xf>
    <xf numFmtId="0" fontId="5" fillId="25" borderId="36" xfId="0" applyFont="1" applyFill="1" applyBorder="1" applyAlignment="1">
      <alignment horizontal="center" vertical="center"/>
    </xf>
    <xf numFmtId="164" fontId="13" fillId="0" borderId="24" xfId="0" applyNumberFormat="1" applyFont="1" applyBorder="1" applyAlignment="1">
      <alignment horizontal="center" vertical="center"/>
    </xf>
    <xf numFmtId="3" fontId="13" fillId="0" borderId="24" xfId="0" applyNumberFormat="1" applyFont="1" applyBorder="1" applyAlignment="1">
      <alignment horizontal="center" vertical="center"/>
    </xf>
    <xf numFmtId="3" fontId="13" fillId="0" borderId="22" xfId="0" applyNumberFormat="1" applyFont="1" applyBorder="1" applyAlignment="1">
      <alignment horizontal="center" vertical="center"/>
    </xf>
    <xf numFmtId="164" fontId="13" fillId="0" borderId="22" xfId="0" applyNumberFormat="1" applyFont="1" applyBorder="1" applyAlignment="1">
      <alignment horizontal="center" vertical="center"/>
    </xf>
    <xf numFmtId="0" fontId="3" fillId="0" borderId="0" xfId="0" applyFont="1" applyBorder="1" applyAlignment="1">
      <alignment vertical="center"/>
    </xf>
    <xf numFmtId="0" fontId="16" fillId="0" borderId="0" xfId="0" applyFont="1" applyBorder="1" applyAlignment="1">
      <alignment horizontal="center" vertical="center"/>
    </xf>
    <xf numFmtId="0" fontId="1" fillId="0" borderId="0" xfId="0" applyFont="1" applyBorder="1" applyAlignment="1">
      <alignment horizontal="center" vertical="center"/>
    </xf>
    <xf numFmtId="0" fontId="14" fillId="0" borderId="0" xfId="0" applyFont="1" applyBorder="1" applyAlignment="1">
      <alignment horizontal="center" vertical="center"/>
    </xf>
    <xf numFmtId="0" fontId="15" fillId="0" borderId="0" xfId="0" applyFont="1" applyBorder="1" applyAlignment="1">
      <alignment horizontal="center" vertical="center"/>
    </xf>
    <xf numFmtId="49" fontId="1" fillId="0" borderId="0" xfId="0" applyNumberFormat="1" applyFont="1" applyBorder="1" applyAlignment="1">
      <alignment horizontal="center" vertical="top"/>
    </xf>
    <xf numFmtId="4" fontId="20" fillId="0" borderId="0" xfId="0" applyNumberFormat="1" applyFont="1" applyBorder="1" applyAlignment="1">
      <alignment horizontal="center" vertical="center"/>
    </xf>
    <xf numFmtId="4" fontId="1" fillId="0" borderId="0" xfId="0" applyNumberFormat="1" applyFont="1" applyBorder="1" applyAlignment="1">
      <alignment vertical="center"/>
    </xf>
    <xf numFmtId="4" fontId="1" fillId="0" borderId="22" xfId="0" applyNumberFormat="1" applyFont="1" applyFill="1" applyBorder="1" applyAlignment="1">
      <alignment vertical="center"/>
    </xf>
    <xf numFmtId="0" fontId="7" fillId="0" borderId="27" xfId="0" applyFont="1" applyBorder="1" applyAlignment="1">
      <alignment vertical="center" wrapText="1"/>
    </xf>
    <xf numFmtId="49" fontId="22" fillId="0" borderId="0" xfId="0" applyNumberFormat="1" applyFont="1" applyBorder="1" applyAlignment="1">
      <alignment horizontal="center" vertical="center"/>
    </xf>
    <xf numFmtId="0" fontId="11" fillId="0" borderId="0" xfId="0" applyFont="1" applyAlignment="1">
      <alignment horizontal="center" vertical="center"/>
    </xf>
    <xf numFmtId="0" fontId="1" fillId="0" borderId="27" xfId="0" applyFont="1" applyBorder="1" applyAlignment="1">
      <alignment vertical="center"/>
    </xf>
    <xf numFmtId="4" fontId="13" fillId="0" borderId="0" xfId="0" applyNumberFormat="1" applyFont="1" applyBorder="1" applyAlignment="1">
      <alignment horizontal="center" vertical="center"/>
    </xf>
    <xf numFmtId="4" fontId="13" fillId="0" borderId="16" xfId="0" applyNumberFormat="1" applyFont="1" applyBorder="1" applyAlignment="1">
      <alignment vertical="center"/>
    </xf>
    <xf numFmtId="49" fontId="3" fillId="0" borderId="0" xfId="0" applyNumberFormat="1" applyFont="1" applyBorder="1" applyAlignment="1">
      <alignment horizontal="center" vertical="center"/>
    </xf>
    <xf numFmtId="3" fontId="1" fillId="0" borderId="22" xfId="0" applyNumberFormat="1" applyFont="1" applyBorder="1" applyAlignment="1">
      <alignment horizontal="center" vertical="center"/>
    </xf>
    <xf numFmtId="0" fontId="20" fillId="0" borderId="16" xfId="0" applyFont="1" applyBorder="1" applyAlignment="1">
      <alignment vertical="center"/>
    </xf>
    <xf numFmtId="4" fontId="1" fillId="0" borderId="0" xfId="0" applyNumberFormat="1" applyFont="1" applyBorder="1" applyAlignment="1">
      <alignment horizontal="center" vertical="center"/>
    </xf>
    <xf numFmtId="4" fontId="1" fillId="0" borderId="0" xfId="0" applyNumberFormat="1" applyFont="1" applyFill="1" applyBorder="1" applyAlignment="1">
      <alignment vertical="center"/>
    </xf>
    <xf numFmtId="4" fontId="1" fillId="0" borderId="0" xfId="0" applyNumberFormat="1" applyFont="1" applyFill="1" applyAlignment="1">
      <alignment vertical="center"/>
    </xf>
    <xf numFmtId="4" fontId="1" fillId="0" borderId="24" xfId="0" applyNumberFormat="1" applyFont="1" applyFill="1" applyBorder="1" applyAlignment="1">
      <alignment vertical="center"/>
    </xf>
    <xf numFmtId="0" fontId="1" fillId="0" borderId="28" xfId="0" applyFont="1" applyFill="1" applyBorder="1" applyAlignment="1">
      <alignment vertical="top" wrapText="1"/>
    </xf>
    <xf numFmtId="0" fontId="12" fillId="0" borderId="0" xfId="0" applyFont="1" applyAlignment="1">
      <alignment vertical="center"/>
    </xf>
    <xf numFmtId="0" fontId="24" fillId="0" borderId="0" xfId="0" applyFont="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11" fillId="0" borderId="0" xfId="0" applyFont="1" applyAlignment="1">
      <alignment vertical="center"/>
    </xf>
    <xf numFmtId="0" fontId="28" fillId="0" borderId="0" xfId="0" applyFont="1" applyFill="1" applyAlignment="1">
      <alignment vertical="center"/>
    </xf>
    <xf numFmtId="0" fontId="23" fillId="0" borderId="0" xfId="0" applyFont="1" applyAlignment="1">
      <alignment vertical="center"/>
    </xf>
    <xf numFmtId="4" fontId="4" fillId="0" borderId="34" xfId="0" applyNumberFormat="1" applyFont="1" applyBorder="1" applyAlignment="1">
      <alignment vertical="center"/>
    </xf>
    <xf numFmtId="0" fontId="0" fillId="0" borderId="0" xfId="0" applyNumberFormat="1" applyFont="1" applyAlignment="1">
      <alignment vertical="center"/>
    </xf>
    <xf numFmtId="4" fontId="9" fillId="0" borderId="0" xfId="0" applyNumberFormat="1" applyFont="1" applyAlignment="1">
      <alignment vertical="center"/>
    </xf>
    <xf numFmtId="0" fontId="9" fillId="0" borderId="0" xfId="0" applyNumberFormat="1" applyFont="1" applyAlignment="1">
      <alignment vertical="center"/>
    </xf>
    <xf numFmtId="0" fontId="32" fillId="0" borderId="0" xfId="0" applyFont="1" applyAlignment="1">
      <alignment vertical="center"/>
    </xf>
    <xf numFmtId="49" fontId="1" fillId="0" borderId="23" xfId="0" applyNumberFormat="1" applyFont="1" applyFill="1" applyBorder="1" applyAlignment="1">
      <alignment horizontal="center" vertical="top"/>
    </xf>
    <xf numFmtId="49" fontId="1" fillId="0" borderId="32" xfId="0" applyNumberFormat="1" applyFont="1" applyFill="1" applyBorder="1" applyAlignment="1">
      <alignment horizontal="center" vertical="top"/>
    </xf>
    <xf numFmtId="0" fontId="1" fillId="0" borderId="29" xfId="0" applyFont="1" applyFill="1" applyBorder="1" applyAlignment="1">
      <alignment vertical="top" wrapText="1"/>
    </xf>
    <xf numFmtId="49" fontId="5" fillId="0" borderId="32" xfId="0" applyNumberFormat="1" applyFont="1" applyFill="1" applyBorder="1" applyAlignment="1">
      <alignment horizontal="center" vertical="top" wrapText="1"/>
    </xf>
    <xf numFmtId="0" fontId="29" fillId="0" borderId="0" xfId="0" applyFont="1" applyFill="1" applyAlignment="1">
      <alignment vertical="center"/>
    </xf>
    <xf numFmtId="0" fontId="32" fillId="0" borderId="0" xfId="0" applyFont="1" applyAlignment="1">
      <alignment horizontal="center" vertical="center"/>
    </xf>
    <xf numFmtId="0" fontId="7" fillId="0" borderId="0" xfId="0" applyFont="1" applyBorder="1" applyAlignment="1">
      <alignment vertical="center" wrapText="1"/>
    </xf>
    <xf numFmtId="49" fontId="15" fillId="0" borderId="0" xfId="0" applyNumberFormat="1" applyFont="1" applyAlignment="1">
      <alignment horizontal="center" vertical="center"/>
    </xf>
    <xf numFmtId="49" fontId="14" fillId="0" borderId="0" xfId="0" applyNumberFormat="1" applyFont="1" applyAlignment="1">
      <alignment horizontal="center" vertical="center"/>
    </xf>
    <xf numFmtId="49" fontId="36" fillId="0" borderId="0" xfId="0" applyNumberFormat="1" applyFont="1" applyBorder="1" applyAlignment="1">
      <alignment horizontal="center" vertical="center"/>
    </xf>
    <xf numFmtId="49" fontId="37" fillId="0" borderId="0" xfId="0" applyNumberFormat="1" applyFont="1" applyBorder="1" applyAlignment="1">
      <alignment horizontal="center" vertical="center"/>
    </xf>
    <xf numFmtId="0" fontId="38" fillId="0" borderId="0" xfId="0" applyFont="1" applyAlignment="1">
      <alignment horizontal="center" vertical="center"/>
    </xf>
    <xf numFmtId="0" fontId="13" fillId="0" borderId="29" xfId="0" applyFont="1" applyBorder="1" applyAlignment="1">
      <alignment vertical="top" wrapText="1"/>
    </xf>
    <xf numFmtId="164" fontId="13" fillId="0" borderId="0" xfId="0" applyNumberFormat="1" applyFont="1" applyBorder="1" applyAlignment="1">
      <alignment horizontal="center" vertical="center"/>
    </xf>
    <xf numFmtId="0" fontId="13" fillId="0" borderId="28" xfId="0" applyFont="1" applyFill="1" applyBorder="1" applyAlignment="1">
      <alignment vertical="top" wrapText="1"/>
    </xf>
    <xf numFmtId="0" fontId="7" fillId="0" borderId="27" xfId="0" applyFont="1" applyFill="1" applyBorder="1" applyAlignment="1">
      <alignment vertical="center"/>
    </xf>
    <xf numFmtId="0" fontId="13" fillId="0" borderId="29" xfId="0" applyFont="1" applyFill="1" applyBorder="1" applyAlignment="1">
      <alignment vertical="top" wrapText="1"/>
    </xf>
    <xf numFmtId="4" fontId="0" fillId="0" borderId="0" xfId="0" applyNumberFormat="1" applyFont="1" applyBorder="1" applyAlignment="1">
      <alignment vertical="center"/>
    </xf>
    <xf numFmtId="0" fontId="1" fillId="0" borderId="16" xfId="0" applyFont="1" applyFill="1" applyBorder="1" applyAlignment="1">
      <alignment vertical="center"/>
    </xf>
    <xf numFmtId="4" fontId="20" fillId="0" borderId="22" xfId="0" applyNumberFormat="1" applyFont="1" applyBorder="1" applyAlignment="1">
      <alignment horizontal="center" vertical="center"/>
    </xf>
    <xf numFmtId="4" fontId="20" fillId="0" borderId="24" xfId="0" applyNumberFormat="1" applyFont="1" applyBorder="1" applyAlignment="1">
      <alignment horizontal="center" vertical="center"/>
    </xf>
    <xf numFmtId="164" fontId="20" fillId="0" borderId="22" xfId="0" applyNumberFormat="1" applyFont="1" applyBorder="1" applyAlignment="1">
      <alignment horizontal="center" vertical="center"/>
    </xf>
    <xf numFmtId="49" fontId="1" fillId="0" borderId="22" xfId="0" applyNumberFormat="1" applyFont="1" applyFill="1" applyBorder="1" applyAlignment="1">
      <alignment horizontal="center" vertical="top"/>
    </xf>
    <xf numFmtId="0" fontId="1" fillId="0" borderId="0" xfId="0" applyFont="1" applyFill="1" applyBorder="1" applyAlignment="1">
      <alignment vertical="top" wrapText="1"/>
    </xf>
    <xf numFmtId="49" fontId="1" fillId="0" borderId="30" xfId="0" applyNumberFormat="1" applyFont="1" applyFill="1" applyBorder="1" applyAlignment="1">
      <alignment horizontal="center" vertical="top"/>
    </xf>
    <xf numFmtId="49" fontId="1" fillId="0" borderId="31" xfId="0" applyNumberFormat="1" applyFont="1" applyFill="1" applyBorder="1" applyAlignment="1">
      <alignment horizontal="center" vertical="top"/>
    </xf>
    <xf numFmtId="3" fontId="20" fillId="0" borderId="22" xfId="0" applyNumberFormat="1" applyFont="1" applyBorder="1" applyAlignment="1">
      <alignment horizontal="center" vertical="center"/>
    </xf>
    <xf numFmtId="3" fontId="20" fillId="0" borderId="24" xfId="0" applyNumberFormat="1" applyFont="1" applyBorder="1" applyAlignment="1">
      <alignment horizontal="center" vertical="center"/>
    </xf>
    <xf numFmtId="49" fontId="20" fillId="0" borderId="22" xfId="0" applyNumberFormat="1" applyFont="1" applyBorder="1" applyAlignment="1">
      <alignment horizontal="center" vertical="top"/>
    </xf>
    <xf numFmtId="49" fontId="20" fillId="0" borderId="23" xfId="0" applyNumberFormat="1" applyFont="1" applyBorder="1" applyAlignment="1">
      <alignment horizontal="center" vertical="top"/>
    </xf>
    <xf numFmtId="0" fontId="20" fillId="0" borderId="28" xfId="0" applyFont="1" applyFill="1" applyBorder="1" applyAlignment="1">
      <alignment vertical="top" wrapText="1"/>
    </xf>
    <xf numFmtId="0" fontId="20" fillId="0" borderId="26" xfId="0" applyFont="1" applyBorder="1" applyAlignment="1">
      <alignment horizontal="center" vertical="center"/>
    </xf>
    <xf numFmtId="0" fontId="20" fillId="0" borderId="29" xfId="0" applyFont="1" applyFill="1" applyBorder="1" applyAlignment="1">
      <alignment vertical="top" wrapText="1"/>
    </xf>
    <xf numFmtId="4" fontId="20" fillId="0" borderId="22" xfId="0" applyNumberFormat="1" applyFont="1" applyFill="1" applyBorder="1" applyAlignment="1">
      <alignment horizontal="center" vertical="center"/>
    </xf>
    <xf numFmtId="0" fontId="1" fillId="0" borderId="26" xfId="0" applyFont="1" applyFill="1" applyBorder="1" applyAlignment="1">
      <alignment horizontal="center" vertical="center"/>
    </xf>
    <xf numFmtId="4" fontId="1" fillId="0" borderId="23" xfId="0" applyNumberFormat="1" applyFont="1" applyFill="1" applyBorder="1" applyAlignment="1">
      <alignment vertical="center"/>
    </xf>
    <xf numFmtId="49" fontId="1" fillId="0" borderId="0" xfId="0" applyNumberFormat="1" applyFont="1" applyFill="1" applyBorder="1" applyAlignment="1">
      <alignment horizontal="center" vertical="top"/>
    </xf>
    <xf numFmtId="0" fontId="1" fillId="0" borderId="0" xfId="0" applyFont="1" applyFill="1" applyBorder="1" applyAlignment="1">
      <alignment horizontal="center" vertical="center"/>
    </xf>
    <xf numFmtId="4" fontId="13" fillId="0" borderId="0" xfId="0" applyNumberFormat="1" applyFont="1" applyFill="1" applyBorder="1" applyAlignment="1">
      <alignment horizontal="center" vertical="center"/>
    </xf>
    <xf numFmtId="0" fontId="20" fillId="0" borderId="29" xfId="0" applyFont="1" applyBorder="1" applyAlignment="1">
      <alignment vertical="top" wrapText="1"/>
    </xf>
    <xf numFmtId="164" fontId="20" fillId="0" borderId="24" xfId="0" applyNumberFormat="1" applyFont="1" applyBorder="1" applyAlignment="1">
      <alignment horizontal="center" vertical="center"/>
    </xf>
    <xf numFmtId="3" fontId="13" fillId="0" borderId="0" xfId="0" applyNumberFormat="1" applyFont="1" applyBorder="1" applyAlignment="1">
      <alignment horizontal="center" vertical="center"/>
    </xf>
    <xf numFmtId="0" fontId="20" fillId="0" borderId="28" xfId="0" applyFont="1" applyBorder="1" applyAlignment="1">
      <alignment vertical="top" wrapText="1"/>
    </xf>
    <xf numFmtId="0" fontId="21" fillId="0" borderId="27" xfId="0" applyFont="1" applyBorder="1" applyAlignment="1">
      <alignment vertical="center"/>
    </xf>
    <xf numFmtId="49" fontId="1" fillId="0" borderId="24" xfId="0" applyNumberFormat="1" applyFont="1" applyFill="1" applyBorder="1" applyAlignment="1">
      <alignment horizontal="center" vertical="top"/>
    </xf>
    <xf numFmtId="3" fontId="1" fillId="0" borderId="24" xfId="0" applyNumberFormat="1" applyFont="1" applyFill="1" applyBorder="1" applyAlignment="1">
      <alignment horizontal="center" vertical="center"/>
    </xf>
    <xf numFmtId="0" fontId="1" fillId="0" borderId="25" xfId="0" applyFont="1" applyFill="1" applyBorder="1" applyAlignment="1">
      <alignment horizontal="center" vertical="center"/>
    </xf>
    <xf numFmtId="4" fontId="13" fillId="0" borderId="22" xfId="0" applyNumberFormat="1" applyFont="1" applyFill="1" applyBorder="1" applyAlignment="1">
      <alignment horizontal="center" vertical="center"/>
    </xf>
    <xf numFmtId="49" fontId="1" fillId="0" borderId="0" xfId="0" applyNumberFormat="1" applyFont="1" applyFill="1" applyAlignment="1">
      <alignment horizontal="center" vertical="center"/>
    </xf>
    <xf numFmtId="0" fontId="7" fillId="0" borderId="0" xfId="0" applyFont="1" applyFill="1" applyBorder="1" applyAlignment="1">
      <alignment vertical="center"/>
    </xf>
    <xf numFmtId="0" fontId="3" fillId="0" borderId="0" xfId="0" applyFont="1" applyFill="1" applyBorder="1" applyAlignment="1">
      <alignment horizontal="center" vertical="center"/>
    </xf>
    <xf numFmtId="4" fontId="3" fillId="0" borderId="0" xfId="0" applyNumberFormat="1" applyFont="1" applyFill="1" applyBorder="1" applyAlignment="1">
      <alignment vertical="center"/>
    </xf>
    <xf numFmtId="0" fontId="1" fillId="0" borderId="0" xfId="0" applyFont="1" applyFill="1" applyAlignment="1">
      <alignment horizontal="center" vertical="center"/>
    </xf>
    <xf numFmtId="4" fontId="1" fillId="0" borderId="0" xfId="0" applyNumberFormat="1" applyFont="1" applyFill="1" applyAlignment="1">
      <alignment horizontal="center" vertical="center"/>
    </xf>
    <xf numFmtId="0" fontId="1" fillId="0" borderId="17" xfId="0" applyFont="1" applyFill="1" applyBorder="1" applyAlignment="1">
      <alignment vertical="center"/>
    </xf>
    <xf numFmtId="3" fontId="1" fillId="0" borderId="0" xfId="0" applyNumberFormat="1" applyFont="1" applyFill="1" applyBorder="1" applyAlignment="1">
      <alignment horizontal="center" vertical="center"/>
    </xf>
    <xf numFmtId="4" fontId="1" fillId="0" borderId="24" xfId="0" applyNumberFormat="1" applyFont="1" applyFill="1" applyBorder="1" applyAlignment="1">
      <alignment horizontal="center" vertical="center"/>
    </xf>
    <xf numFmtId="0" fontId="20" fillId="0" borderId="0" xfId="0" applyFont="1" applyFill="1" applyBorder="1" applyAlignment="1">
      <alignment vertical="top" wrapText="1"/>
    </xf>
    <xf numFmtId="3" fontId="1" fillId="0" borderId="0" xfId="0" applyNumberFormat="1" applyFont="1" applyBorder="1" applyAlignment="1">
      <alignment horizontal="center" vertical="center"/>
    </xf>
    <xf numFmtId="4" fontId="13" fillId="0" borderId="0" xfId="0" applyNumberFormat="1" applyFont="1" applyFill="1" applyAlignment="1">
      <alignment horizontal="center" vertical="center"/>
    </xf>
    <xf numFmtId="0" fontId="13" fillId="0" borderId="16" xfId="0" applyFont="1" applyFill="1" applyBorder="1" applyAlignment="1">
      <alignment vertical="center"/>
    </xf>
    <xf numFmtId="4" fontId="13" fillId="0" borderId="24" xfId="0" applyNumberFormat="1" applyFont="1" applyFill="1" applyBorder="1" applyAlignment="1">
      <alignment horizontal="center" vertical="center"/>
    </xf>
    <xf numFmtId="3" fontId="13" fillId="0" borderId="22" xfId="0" applyNumberFormat="1" applyFont="1" applyFill="1" applyBorder="1" applyAlignment="1">
      <alignment horizontal="center" vertical="center"/>
    </xf>
    <xf numFmtId="3" fontId="13" fillId="0" borderId="24" xfId="0" applyNumberFormat="1" applyFont="1" applyFill="1" applyBorder="1" applyAlignment="1">
      <alignment horizontal="center" vertical="center"/>
    </xf>
    <xf numFmtId="3" fontId="20" fillId="0" borderId="22" xfId="0" applyNumberFormat="1" applyFont="1" applyFill="1" applyBorder="1" applyAlignment="1">
      <alignment horizontal="center" vertical="center"/>
    </xf>
    <xf numFmtId="0" fontId="3" fillId="0" borderId="0" xfId="0" applyNumberFormat="1" applyFont="1" applyAlignment="1">
      <alignment vertical="center"/>
    </xf>
    <xf numFmtId="4" fontId="20" fillId="0" borderId="24" xfId="0" applyNumberFormat="1" applyFont="1" applyFill="1" applyBorder="1" applyAlignment="1">
      <alignment horizontal="center" vertical="center"/>
    </xf>
    <xf numFmtId="49" fontId="1" fillId="0" borderId="37" xfId="0" applyNumberFormat="1" applyFont="1" applyBorder="1" applyAlignment="1">
      <alignment horizontal="center" vertical="top"/>
    </xf>
    <xf numFmtId="49" fontId="1" fillId="0" borderId="38" xfId="0" applyNumberFormat="1" applyFont="1" applyBorder="1" applyAlignment="1">
      <alignment horizontal="center" vertical="top"/>
    </xf>
    <xf numFmtId="49" fontId="1" fillId="0" borderId="39" xfId="0" applyNumberFormat="1" applyFont="1" applyFill="1" applyBorder="1" applyAlignment="1">
      <alignment horizontal="center" vertical="top"/>
    </xf>
    <xf numFmtId="0" fontId="1" fillId="0" borderId="40" xfId="0" applyFont="1" applyFill="1" applyBorder="1" applyAlignment="1">
      <alignment vertical="top" wrapText="1"/>
    </xf>
    <xf numFmtId="0" fontId="1" fillId="0" borderId="41" xfId="0" applyFont="1" applyBorder="1" applyAlignment="1">
      <alignment horizontal="center" vertical="center"/>
    </xf>
    <xf numFmtId="4" fontId="13" fillId="0" borderId="38" xfId="0" applyNumberFormat="1" applyFont="1" applyBorder="1" applyAlignment="1">
      <alignment horizontal="center" vertical="center"/>
    </xf>
    <xf numFmtId="4" fontId="1" fillId="0" borderId="37" xfId="0" applyNumberFormat="1" applyFont="1" applyBorder="1" applyAlignment="1">
      <alignment vertical="center"/>
    </xf>
    <xf numFmtId="4" fontId="1" fillId="0" borderId="39" xfId="0" applyNumberFormat="1" applyFont="1" applyBorder="1" applyAlignment="1">
      <alignment vertical="center"/>
    </xf>
    <xf numFmtId="0" fontId="1" fillId="0" borderId="42" xfId="0" applyFont="1" applyBorder="1" applyAlignment="1">
      <alignment horizontal="center" vertical="center"/>
    </xf>
    <xf numFmtId="4" fontId="1" fillId="0" borderId="38" xfId="0" applyNumberFormat="1" applyFont="1" applyBorder="1" applyAlignment="1">
      <alignment vertical="center"/>
    </xf>
    <xf numFmtId="49" fontId="1" fillId="0" borderId="43" xfId="0" applyNumberFormat="1" applyFont="1" applyFill="1" applyBorder="1" applyAlignment="1">
      <alignment horizontal="center" vertical="top"/>
    </xf>
    <xf numFmtId="0" fontId="1" fillId="0" borderId="44" xfId="0" applyFont="1" applyFill="1" applyBorder="1" applyAlignment="1">
      <alignment vertical="top" wrapText="1"/>
    </xf>
    <xf numFmtId="4" fontId="13" fillId="0" borderId="37" xfId="0" applyNumberFormat="1" applyFont="1" applyBorder="1" applyAlignment="1">
      <alignment horizontal="center" vertical="center"/>
    </xf>
    <xf numFmtId="3" fontId="13" fillId="0" borderId="0" xfId="0" applyNumberFormat="1" applyFont="1" applyFill="1" applyAlignment="1">
      <alignment horizontal="center" vertical="center"/>
    </xf>
    <xf numFmtId="3" fontId="13" fillId="0" borderId="16" xfId="0" applyNumberFormat="1" applyFont="1" applyFill="1" applyBorder="1" applyAlignment="1">
      <alignment vertical="center"/>
    </xf>
    <xf numFmtId="9" fontId="13" fillId="0" borderId="22" xfId="0" applyNumberFormat="1" applyFont="1" applyFill="1" applyBorder="1" applyAlignment="1">
      <alignment horizontal="center" vertical="center"/>
    </xf>
    <xf numFmtId="4" fontId="20" fillId="0" borderId="23" xfId="0" applyNumberFormat="1" applyFont="1" applyFill="1" applyBorder="1" applyAlignment="1">
      <alignment vertical="center"/>
    </xf>
    <xf numFmtId="4" fontId="20" fillId="0" borderId="24" xfId="0" applyNumberFormat="1" applyFont="1" applyFill="1" applyBorder="1" applyAlignment="1">
      <alignment vertical="center"/>
    </xf>
    <xf numFmtId="0" fontId="13" fillId="0" borderId="26" xfId="0" applyFont="1" applyBorder="1" applyAlignment="1">
      <alignment horizontal="center" vertical="center"/>
    </xf>
    <xf numFmtId="0" fontId="20" fillId="0" borderId="0" xfId="0" applyFont="1" applyBorder="1" applyAlignment="1">
      <alignment vertical="top" wrapText="1"/>
    </xf>
    <xf numFmtId="0" fontId="21" fillId="0" borderId="0" xfId="0" applyFont="1" applyBorder="1" applyAlignment="1">
      <alignment vertical="center"/>
    </xf>
    <xf numFmtId="0" fontId="63" fillId="0" borderId="0" xfId="0" applyFont="1" applyBorder="1" applyAlignment="1">
      <alignment horizontal="center" vertical="center"/>
    </xf>
    <xf numFmtId="4" fontId="63" fillId="0" borderId="0" xfId="0" applyNumberFormat="1" applyFont="1" applyBorder="1" applyAlignment="1">
      <alignment vertical="center"/>
    </xf>
    <xf numFmtId="0" fontId="20" fillId="0" borderId="0" xfId="0" applyFont="1" applyBorder="1" applyAlignment="1">
      <alignment vertical="top"/>
    </xf>
    <xf numFmtId="0" fontId="20" fillId="0" borderId="0" xfId="0" applyFont="1" applyAlignment="1">
      <alignment vertical="center"/>
    </xf>
    <xf numFmtId="0" fontId="20" fillId="0" borderId="0" xfId="0" applyFont="1" applyAlignment="1">
      <alignment horizontal="center" vertical="center"/>
    </xf>
    <xf numFmtId="4" fontId="20" fillId="0" borderId="0" xfId="0" applyNumberFormat="1" applyFont="1" applyAlignment="1">
      <alignment horizontal="center" vertical="center"/>
    </xf>
    <xf numFmtId="4" fontId="20" fillId="0" borderId="0" xfId="0" applyNumberFormat="1" applyFont="1" applyAlignment="1">
      <alignment vertical="center"/>
    </xf>
    <xf numFmtId="9" fontId="13" fillId="0" borderId="24" xfId="46" applyFont="1" applyBorder="1" applyAlignment="1">
      <alignment horizontal="center" vertical="center"/>
    </xf>
    <xf numFmtId="4" fontId="20" fillId="0" borderId="23" xfId="0" applyNumberFormat="1" applyFont="1" applyBorder="1" applyAlignment="1">
      <alignment vertical="center"/>
    </xf>
    <xf numFmtId="49" fontId="12" fillId="0" borderId="0" xfId="0" applyNumberFormat="1" applyFont="1" applyAlignment="1">
      <alignment vertical="center"/>
    </xf>
    <xf numFmtId="0" fontId="12" fillId="0" borderId="0" xfId="0" applyNumberFormat="1" applyFont="1" applyAlignment="1">
      <alignment vertical="center"/>
    </xf>
    <xf numFmtId="4" fontId="20" fillId="0" borderId="0" xfId="0" applyNumberFormat="1" applyFont="1" applyFill="1" applyBorder="1" applyAlignment="1">
      <alignment horizontal="center" vertical="center"/>
    </xf>
    <xf numFmtId="164" fontId="13" fillId="0" borderId="0" xfId="0" applyNumberFormat="1" applyFont="1" applyFill="1" applyBorder="1" applyAlignment="1">
      <alignment horizontal="center" vertical="center"/>
    </xf>
    <xf numFmtId="0" fontId="20" fillId="0" borderId="16" xfId="0" applyFont="1" applyFill="1" applyBorder="1" applyAlignment="1">
      <alignment vertical="center"/>
    </xf>
    <xf numFmtId="4" fontId="13" fillId="0" borderId="22" xfId="0" applyNumberFormat="1" applyFont="1" applyFill="1" applyBorder="1" applyAlignment="1">
      <alignment vertical="center"/>
    </xf>
    <xf numFmtId="0" fontId="64" fillId="0" borderId="27" xfId="0" applyFont="1" applyFill="1" applyBorder="1" applyAlignment="1">
      <alignment vertical="center"/>
    </xf>
    <xf numFmtId="0" fontId="65" fillId="0" borderId="29" xfId="0" applyFont="1" applyBorder="1" applyAlignment="1">
      <alignment vertical="top" wrapText="1"/>
    </xf>
    <xf numFmtId="3" fontId="65" fillId="0" borderId="24" xfId="0" applyNumberFormat="1" applyFont="1" applyBorder="1" applyAlignment="1">
      <alignment horizontal="center" vertical="center"/>
    </xf>
    <xf numFmtId="0" fontId="65" fillId="0" borderId="29" xfId="0" applyFont="1" applyFill="1" applyBorder="1" applyAlignment="1">
      <alignment vertical="top" wrapText="1"/>
    </xf>
    <xf numFmtId="49" fontId="5" fillId="0" borderId="0" xfId="0" applyNumberFormat="1" applyFont="1" applyFill="1" applyBorder="1" applyAlignment="1">
      <alignment horizontal="center" vertical="top" wrapText="1"/>
    </xf>
    <xf numFmtId="9" fontId="13" fillId="0" borderId="0" xfId="46" applyFont="1" applyBorder="1" applyAlignment="1">
      <alignment horizontal="center" vertical="center"/>
    </xf>
    <xf numFmtId="0" fontId="66" fillId="0" borderId="0" xfId="0" applyFont="1" applyAlignment="1">
      <alignment vertical="center"/>
    </xf>
    <xf numFmtId="0" fontId="1" fillId="24" borderId="12" xfId="0" applyFont="1" applyFill="1" applyBorder="1" applyAlignment="1">
      <alignment horizontal="center" vertical="center" wrapText="1"/>
    </xf>
    <xf numFmtId="0" fontId="7" fillId="24" borderId="12" xfId="0" applyFont="1" applyFill="1" applyBorder="1" applyAlignment="1">
      <alignment horizontal="center" vertical="center"/>
    </xf>
    <xf numFmtId="49" fontId="7" fillId="24" borderId="12" xfId="0" applyNumberFormat="1" applyFont="1" applyFill="1" applyBorder="1" applyAlignment="1">
      <alignment horizontal="center" vertical="center"/>
    </xf>
    <xf numFmtId="49" fontId="1" fillId="24" borderId="12" xfId="0" applyNumberFormat="1" applyFont="1" applyFill="1" applyBorder="1" applyAlignment="1">
      <alignment horizontal="center" vertical="center" wrapText="1"/>
    </xf>
    <xf numFmtId="9" fontId="13" fillId="0" borderId="24" xfId="0" applyNumberFormat="1" applyFont="1" applyBorder="1" applyAlignment="1">
      <alignment horizontal="center" vertical="center"/>
    </xf>
    <xf numFmtId="3" fontId="65" fillId="0" borderId="22" xfId="0" applyNumberFormat="1" applyFont="1" applyFill="1" applyBorder="1" applyAlignment="1">
      <alignment horizontal="center" vertical="center"/>
    </xf>
    <xf numFmtId="4" fontId="65" fillId="0" borderId="22" xfId="0" applyNumberFormat="1" applyFont="1" applyFill="1" applyBorder="1" applyAlignment="1">
      <alignment horizontal="center" vertical="center"/>
    </xf>
    <xf numFmtId="49" fontId="65" fillId="0" borderId="23" xfId="0" applyNumberFormat="1" applyFont="1" applyFill="1" applyBorder="1" applyAlignment="1">
      <alignment horizontal="center" vertical="top"/>
    </xf>
    <xf numFmtId="49" fontId="65" fillId="0" borderId="32" xfId="0" applyNumberFormat="1" applyFont="1" applyFill="1" applyBorder="1" applyAlignment="1">
      <alignment horizontal="center" vertical="top"/>
    </xf>
    <xf numFmtId="0" fontId="1" fillId="0" borderId="0" xfId="0" applyFont="1" applyAlignment="1">
      <alignment vertical="center" wrapText="1"/>
    </xf>
    <xf numFmtId="0" fontId="65" fillId="0" borderId="26" xfId="0" applyFont="1" applyBorder="1" applyAlignment="1">
      <alignment horizontal="center" vertical="center"/>
    </xf>
    <xf numFmtId="4" fontId="65" fillId="0" borderId="24" xfId="0" applyNumberFormat="1" applyFont="1" applyBorder="1" applyAlignment="1">
      <alignment horizontal="center" vertical="center"/>
    </xf>
    <xf numFmtId="49" fontId="68" fillId="0" borderId="24" xfId="0" applyNumberFormat="1" applyFont="1" applyBorder="1" applyAlignment="1">
      <alignment horizontal="center" vertical="top"/>
    </xf>
    <xf numFmtId="49" fontId="68" fillId="0" borderId="22" xfId="0" applyNumberFormat="1" applyFont="1" applyBorder="1" applyAlignment="1">
      <alignment horizontal="center" vertical="top"/>
    </xf>
    <xf numFmtId="0" fontId="25" fillId="0" borderId="0" xfId="0" applyFont="1" applyAlignment="1">
      <alignment horizontal="center" vertical="center"/>
    </xf>
    <xf numFmtId="0" fontId="31" fillId="0" borderId="0" xfId="0" applyFont="1" applyFill="1" applyAlignment="1">
      <alignment horizontal="center" vertical="center"/>
    </xf>
    <xf numFmtId="0" fontId="1" fillId="0" borderId="0" xfId="0" applyFont="1" applyBorder="1" applyAlignment="1">
      <alignment vertical="top" wrapText="1"/>
    </xf>
    <xf numFmtId="0" fontId="35" fillId="0" borderId="0" xfId="0" applyFont="1" applyAlignment="1">
      <alignment vertical="center" wrapText="1"/>
    </xf>
    <xf numFmtId="0" fontId="1" fillId="0" borderId="0" xfId="0" applyFont="1" applyFill="1" applyBorder="1" applyAlignment="1">
      <alignment vertical="top" wrapText="1"/>
    </xf>
    <xf numFmtId="0" fontId="1" fillId="0" borderId="0" xfId="0" applyFont="1" applyBorder="1" applyAlignment="1">
      <alignment horizontal="left" vertical="top" wrapText="1"/>
    </xf>
    <xf numFmtId="0" fontId="1" fillId="0" borderId="0" xfId="0" applyNumberFormat="1" applyFont="1" applyBorder="1" applyAlignment="1">
      <alignment vertical="top" wrapText="1"/>
    </xf>
    <xf numFmtId="0" fontId="1" fillId="0" borderId="0" xfId="0" quotePrefix="1" applyFont="1" applyBorder="1" applyAlignment="1">
      <alignment vertical="top" wrapText="1"/>
    </xf>
    <xf numFmtId="0" fontId="13" fillId="0" borderId="0" xfId="0" applyFont="1" applyFill="1" applyBorder="1" applyAlignment="1">
      <alignment vertical="top" wrapText="1"/>
    </xf>
    <xf numFmtId="0" fontId="20" fillId="0" borderId="0" xfId="0" applyFont="1" applyBorder="1" applyAlignment="1">
      <alignment vertical="top" wrapText="1"/>
    </xf>
    <xf numFmtId="0" fontId="1" fillId="0" borderId="0" xfId="0" applyFont="1" applyAlignment="1">
      <alignment vertical="top" wrapText="1"/>
    </xf>
  </cellXfs>
  <cellStyles count="55">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Comma0" xfId="28"/>
    <cellStyle name="Currency0" xfId="29"/>
    <cellStyle name="Date" xfId="30"/>
    <cellStyle name="Explanatory Text" xfId="31"/>
    <cellStyle name="Fixed" xfId="32"/>
    <cellStyle name="Good" xfId="33"/>
    <cellStyle name="Heading 1" xfId="34"/>
    <cellStyle name="Heading 2" xfId="35"/>
    <cellStyle name="Heading 3" xfId="36"/>
    <cellStyle name="Heading 4" xfId="37"/>
    <cellStyle name="Input" xfId="38"/>
    <cellStyle name="Linked Cell" xfId="39"/>
    <cellStyle name="Navadno 2" xfId="40"/>
    <cellStyle name="Neutral" xfId="41"/>
    <cellStyle name="Normal" xfId="0" builtinId="0"/>
    <cellStyle name="Normal 2" xfId="42"/>
    <cellStyle name="Normal 9" xfId="43"/>
    <cellStyle name="normal1" xfId="44"/>
    <cellStyle name="Note" xfId="45"/>
    <cellStyle name="Odstotek 2" xfId="47"/>
    <cellStyle name="Odstotek 3" xfId="48"/>
    <cellStyle name="Output" xfId="49"/>
    <cellStyle name="Percent" xfId="46" builtinId="5"/>
    <cellStyle name="Slog 1" xfId="50"/>
    <cellStyle name="Title" xfId="51"/>
    <cellStyle name="Total" xfId="52"/>
    <cellStyle name="Valuta 2" xfId="53"/>
    <cellStyle name="Warning Text" xfId="5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28575</xdr:rowOff>
    </xdr:from>
    <xdr:to>
      <xdr:col>5</xdr:col>
      <xdr:colOff>171450</xdr:colOff>
      <xdr:row>3</xdr:row>
      <xdr:rowOff>76200</xdr:rowOff>
    </xdr:to>
    <xdr:pic>
      <xdr:nvPicPr>
        <xdr:cNvPr id="1025" name="Picture 9" descr="DI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r="18256" b="44775"/>
        <a:stretch>
          <a:fillRect/>
        </a:stretch>
      </xdr:blipFill>
      <xdr:spPr bwMode="auto">
        <a:xfrm>
          <a:off x="0" y="28575"/>
          <a:ext cx="3219450" cy="619125"/>
        </a:xfrm>
        <a:prstGeom prst="rect">
          <a:avLst/>
        </a:prstGeom>
        <a:noFill/>
        <a:ln w="9525">
          <a:noFill/>
          <a:miter lim="800000"/>
          <a:headEnd/>
          <a:tailEnd/>
        </a:ln>
      </xdr:spPr>
    </xdr:pic>
    <xdr:clientData/>
  </xdr:twoCellAnchor>
  <xdr:twoCellAnchor>
    <xdr:from>
      <xdr:col>5</xdr:col>
      <xdr:colOff>85725</xdr:colOff>
      <xdr:row>0</xdr:row>
      <xdr:rowOff>0</xdr:rowOff>
    </xdr:from>
    <xdr:to>
      <xdr:col>8</xdr:col>
      <xdr:colOff>571500</xdr:colOff>
      <xdr:row>3</xdr:row>
      <xdr:rowOff>104775</xdr:rowOff>
    </xdr:to>
    <xdr:pic>
      <xdr:nvPicPr>
        <xdr:cNvPr id="1026" name="Picture 8" descr="LOGOTIP-ESRR-SLO"/>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3133725" y="0"/>
          <a:ext cx="2314575" cy="6762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dimension ref="E1:E48"/>
  <sheetViews>
    <sheetView zoomScale="85" zoomScaleNormal="85" workbookViewId="0">
      <selection activeCell="B14" sqref="B14"/>
    </sheetView>
  </sheetViews>
  <sheetFormatPr defaultRowHeight="12.75"/>
  <cols>
    <col min="1" max="16384" width="9.140625" style="3"/>
  </cols>
  <sheetData>
    <row r="1" spans="5:5" ht="15">
      <c r="E1" s="55"/>
    </row>
    <row r="2" spans="5:5" ht="15">
      <c r="E2" s="55"/>
    </row>
    <row r="3" spans="5:5" ht="15">
      <c r="E3" s="55"/>
    </row>
    <row r="4" spans="5:5" ht="15">
      <c r="E4" s="55"/>
    </row>
    <row r="5" spans="5:5" ht="15">
      <c r="E5" s="55"/>
    </row>
    <row r="6" spans="5:5" ht="15">
      <c r="E6" s="55"/>
    </row>
    <row r="7" spans="5:5" ht="15">
      <c r="E7" s="55"/>
    </row>
    <row r="8" spans="5:5" ht="15">
      <c r="E8" s="55"/>
    </row>
    <row r="9" spans="5:5" ht="15">
      <c r="E9" s="55"/>
    </row>
    <row r="10" spans="5:5" ht="15">
      <c r="E10" s="55"/>
    </row>
    <row r="11" spans="5:5" ht="15">
      <c r="E11" s="55"/>
    </row>
    <row r="12" spans="5:5" ht="15">
      <c r="E12" s="55"/>
    </row>
    <row r="13" spans="5:5" ht="15">
      <c r="E13" s="55"/>
    </row>
    <row r="14" spans="5:5" ht="15">
      <c r="E14"/>
    </row>
    <row r="15" spans="5:5" ht="15">
      <c r="E15" s="55"/>
    </row>
    <row r="16" spans="5:5" ht="15">
      <c r="E16" s="55"/>
    </row>
    <row r="17" spans="5:5" ht="15">
      <c r="E17" s="55"/>
    </row>
    <row r="18" spans="5:5" ht="15">
      <c r="E18" s="55"/>
    </row>
    <row r="19" spans="5:5" ht="15">
      <c r="E19" s="55"/>
    </row>
    <row r="20" spans="5:5" ht="15">
      <c r="E20" s="55"/>
    </row>
    <row r="21" spans="5:5" ht="26.25">
      <c r="E21" s="125" t="s">
        <v>1190</v>
      </c>
    </row>
    <row r="22" spans="5:5" ht="15">
      <c r="E22" s="55"/>
    </row>
    <row r="23" spans="5:5" ht="15">
      <c r="E23" s="55"/>
    </row>
    <row r="24" spans="5:5" ht="15">
      <c r="E24" s="55"/>
    </row>
    <row r="25" spans="5:5" ht="21">
      <c r="E25" s="123" t="s">
        <v>1191</v>
      </c>
    </row>
    <row r="26" spans="5:5" ht="15">
      <c r="E26" s="55"/>
    </row>
    <row r="27" spans="5:5" ht="15">
      <c r="E27" s="55"/>
    </row>
    <row r="28" spans="5:5" ht="15">
      <c r="E28" s="55"/>
    </row>
    <row r="29" spans="5:5" ht="23.25">
      <c r="E29" s="124" t="s">
        <v>947</v>
      </c>
    </row>
    <row r="30" spans="5:5" ht="15">
      <c r="E30" s="50" t="s">
        <v>945</v>
      </c>
    </row>
    <row r="31" spans="5:5" ht="23.25">
      <c r="E31" s="124" t="s">
        <v>946</v>
      </c>
    </row>
    <row r="32" spans="5:5" ht="15">
      <c r="E32" s="55"/>
    </row>
    <row r="33" spans="5:5" ht="15">
      <c r="E33" s="55"/>
    </row>
    <row r="34" spans="5:5" ht="15">
      <c r="E34" s="55"/>
    </row>
    <row r="35" spans="5:5" ht="15">
      <c r="E35" s="55"/>
    </row>
    <row r="36" spans="5:5" ht="15">
      <c r="E36" s="55"/>
    </row>
    <row r="37" spans="5:5" ht="15">
      <c r="E37" s="55"/>
    </row>
    <row r="38" spans="5:5" ht="15">
      <c r="E38" s="55"/>
    </row>
    <row r="39" spans="5:5" ht="15">
      <c r="E39" s="55"/>
    </row>
    <row r="40" spans="5:5" ht="15">
      <c r="E40" s="55"/>
    </row>
    <row r="41" spans="5:5" ht="15">
      <c r="E41" s="55"/>
    </row>
    <row r="42" spans="5:5" ht="15">
      <c r="E42" s="55"/>
    </row>
    <row r="43" spans="5:5" ht="15">
      <c r="E43" s="55"/>
    </row>
    <row r="44" spans="5:5" ht="15">
      <c r="E44" s="55"/>
    </row>
    <row r="45" spans="5:5" ht="15">
      <c r="E45" s="55"/>
    </row>
    <row r="46" spans="5:5" ht="15">
      <c r="E46" s="55"/>
    </row>
    <row r="47" spans="5:5" ht="15">
      <c r="E47" s="50" t="s">
        <v>941</v>
      </c>
    </row>
    <row r="48" spans="5:5">
      <c r="E48" s="122"/>
    </row>
  </sheetData>
  <phoneticPr fontId="13" type="noConversion"/>
  <pageMargins left="0.74803149606299213" right="0.74803149606299213" top="0.78740157480314965" bottom="0.78740157480314965" header="0.51181102362204722" footer="0.51181102362204722"/>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G47"/>
  <sheetViews>
    <sheetView topLeftCell="A7" workbookViewId="0">
      <selection activeCell="G21" sqref="G21"/>
    </sheetView>
  </sheetViews>
  <sheetFormatPr defaultRowHeight="15.75"/>
  <cols>
    <col min="1" max="1" width="3.7109375" style="3" customWidth="1"/>
    <col min="2" max="2" width="9.140625" style="3"/>
    <col min="3" max="3" width="38.85546875" style="3" customWidth="1"/>
    <col min="4" max="5" width="5.7109375" style="3" customWidth="1"/>
    <col min="6" max="7" width="12.7109375" style="49" customWidth="1"/>
    <col min="8" max="16384" width="9.140625" style="49"/>
  </cols>
  <sheetData>
    <row r="1" spans="1:7" ht="21">
      <c r="A1" s="258" t="str">
        <f ca="1">Naslov!E21</f>
        <v xml:space="preserve">PONUDBENI PREDRAČUN </v>
      </c>
      <c r="B1" s="258"/>
      <c r="C1" s="258"/>
      <c r="D1" s="258"/>
      <c r="E1" s="258"/>
      <c r="F1" s="258"/>
      <c r="G1" s="258"/>
    </row>
    <row r="2" spans="1:7">
      <c r="C2" s="51"/>
    </row>
    <row r="3" spans="1:7">
      <c r="C3" s="4"/>
    </row>
    <row r="4" spans="1:7">
      <c r="C4" s="4"/>
    </row>
    <row r="5" spans="1:7">
      <c r="C5" s="4"/>
    </row>
    <row r="6" spans="1:7" ht="18.75">
      <c r="A6" s="128" t="s">
        <v>1194</v>
      </c>
      <c r="B6" s="126"/>
      <c r="C6" s="126"/>
      <c r="D6" s="126"/>
      <c r="E6" s="126"/>
      <c r="F6" s="126"/>
      <c r="G6" s="126"/>
    </row>
    <row r="7" spans="1:7">
      <c r="A7" s="49"/>
      <c r="B7" s="49"/>
      <c r="C7" s="4"/>
      <c r="D7" s="49"/>
      <c r="E7" s="49"/>
    </row>
    <row r="8" spans="1:7">
      <c r="A8" s="49"/>
      <c r="B8" s="49"/>
      <c r="C8" s="4"/>
      <c r="D8" s="49"/>
      <c r="E8" s="49"/>
    </row>
    <row r="9" spans="1:7" ht="17.25">
      <c r="A9" s="55"/>
      <c r="B9" s="133" t="str">
        <f ca="1">Naslov!E29</f>
        <v>Predor Sten z reševalnim rovom (gradbena dela)</v>
      </c>
      <c r="E9" s="139" t="s">
        <v>948</v>
      </c>
      <c r="F9" s="3"/>
      <c r="G9" s="3"/>
    </row>
    <row r="10" spans="1:7" ht="17.25">
      <c r="A10" s="83"/>
      <c r="B10" s="133" t="str">
        <f ca="1">Naslov!E31</f>
        <v>Elektrostrojna oprema</v>
      </c>
      <c r="C10" s="84"/>
      <c r="D10" s="84"/>
      <c r="E10" s="84"/>
      <c r="F10" s="3"/>
      <c r="G10" s="3"/>
    </row>
    <row r="11" spans="1:7">
      <c r="A11" s="83"/>
      <c r="B11" s="84"/>
      <c r="C11" s="84"/>
      <c r="D11" s="84"/>
      <c r="E11" s="84"/>
      <c r="F11" s="3"/>
      <c r="G11" s="3"/>
    </row>
    <row r="12" spans="1:7">
      <c r="A12" s="83"/>
      <c r="B12" s="84"/>
      <c r="C12" s="84"/>
      <c r="D12" s="84"/>
      <c r="E12" s="84"/>
      <c r="F12" s="3"/>
      <c r="G12" s="3"/>
    </row>
    <row r="13" spans="1:7">
      <c r="B13" s="83" t="str">
        <f ca="1">RekPredor!A5</f>
        <v>1.</v>
      </c>
      <c r="C13" s="131" t="str">
        <f ca="1">RekPredor!B5</f>
        <v>Predor  Sten  (gradbena dela)</v>
      </c>
      <c r="D13" s="84"/>
      <c r="E13" s="84"/>
      <c r="F13" s="58"/>
      <c r="G13" s="58">
        <f ca="1">RekPredor!G40</f>
        <v>0</v>
      </c>
    </row>
    <row r="14" spans="1:7">
      <c r="B14" s="83"/>
      <c r="C14" s="84"/>
      <c r="D14" s="84"/>
      <c r="E14" s="84"/>
      <c r="F14" s="59"/>
      <c r="G14" s="59"/>
    </row>
    <row r="15" spans="1:7">
      <c r="B15" s="83">
        <f ca="1">RekResRov!A6</f>
        <v>2</v>
      </c>
      <c r="C15" s="132" t="str">
        <f ca="1">RekResRov!B6</f>
        <v>Reševalni rov  (gradbena dela)</v>
      </c>
      <c r="D15" s="84"/>
      <c r="E15" s="84"/>
      <c r="F15" s="58"/>
      <c r="G15" s="58">
        <f ca="1">RekResRov!G28</f>
        <v>0</v>
      </c>
    </row>
    <row r="16" spans="1:7">
      <c r="B16" s="83"/>
      <c r="C16" s="84"/>
      <c r="D16" s="84"/>
      <c r="E16" s="84"/>
      <c r="F16" s="59"/>
      <c r="G16" s="59"/>
    </row>
    <row r="17" spans="1:7">
      <c r="B17" s="83">
        <f ca="1">RekOdvod!A6</f>
        <v>3</v>
      </c>
      <c r="C17" s="130" t="str">
        <f ca="1">RekOdvod!B6</f>
        <v>Rezervoar  in hidrantno omrežje</v>
      </c>
      <c r="D17" s="84"/>
      <c r="E17" s="84"/>
      <c r="F17" s="58"/>
      <c r="G17" s="58">
        <f ca="1">RekStrojna!G13</f>
        <v>0</v>
      </c>
    </row>
    <row r="18" spans="1:7">
      <c r="B18" s="83"/>
      <c r="C18" s="84"/>
      <c r="D18" s="84"/>
      <c r="E18" s="84"/>
      <c r="F18" s="59"/>
      <c r="G18" s="59"/>
    </row>
    <row r="19" spans="1:7">
      <c r="B19" s="83">
        <f ca="1">RekStrojna!A6</f>
        <v>4</v>
      </c>
      <c r="C19" s="130" t="str">
        <f ca="1">RekStrojna!B6</f>
        <v>Strojna dela in inštalacije</v>
      </c>
      <c r="D19" s="84"/>
      <c r="E19" s="84"/>
      <c r="F19" s="58"/>
      <c r="G19" s="58">
        <f ca="1">RekStrojna!G15</f>
        <v>0</v>
      </c>
    </row>
    <row r="20" spans="1:7">
      <c r="B20" s="83"/>
      <c r="C20" s="84"/>
      <c r="D20" s="84"/>
      <c r="E20" s="84"/>
      <c r="F20" s="59"/>
      <c r="G20" s="59"/>
    </row>
    <row r="21" spans="1:7">
      <c r="B21" s="83">
        <f ca="1">RekElektro!A5</f>
        <v>5</v>
      </c>
      <c r="C21" s="130" t="str">
        <f ca="1">RekElektro!B5</f>
        <v>Elektro dela in inštalacije</v>
      </c>
      <c r="D21" s="84"/>
      <c r="E21" s="84"/>
      <c r="F21" s="58"/>
      <c r="G21" s="58">
        <f ca="1">RekElektro!G39</f>
        <v>0</v>
      </c>
    </row>
    <row r="22" spans="1:7">
      <c r="B22" s="83"/>
      <c r="C22" s="130"/>
      <c r="D22" s="84"/>
      <c r="E22" s="84"/>
      <c r="F22" s="151"/>
      <c r="G22" s="151"/>
    </row>
    <row r="23" spans="1:7">
      <c r="B23" s="83">
        <f ca="1">RekRazs!A6</f>
        <v>6</v>
      </c>
      <c r="C23" s="130" t="str">
        <f ca="1">RekRazs!B6</f>
        <v>Razsvetljava</v>
      </c>
      <c r="D23" s="84"/>
      <c r="E23" s="84"/>
      <c r="F23" s="58"/>
      <c r="G23" s="58">
        <f ca="1">RekRazs!G16</f>
        <v>0</v>
      </c>
    </row>
    <row r="24" spans="1:7">
      <c r="B24" s="84"/>
      <c r="C24" s="84"/>
      <c r="D24" s="84"/>
      <c r="E24" s="84"/>
      <c r="F24" s="59"/>
      <c r="G24" s="59"/>
    </row>
    <row r="25" spans="1:7">
      <c r="A25" s="85"/>
      <c r="B25" s="85"/>
      <c r="C25" s="85"/>
      <c r="D25" s="85"/>
      <c r="E25" s="85"/>
      <c r="F25" s="61"/>
      <c r="G25" s="61"/>
    </row>
    <row r="26" spans="1:7">
      <c r="F26" s="59"/>
      <c r="G26" s="59"/>
    </row>
    <row r="27" spans="1:7">
      <c r="F27" s="59"/>
      <c r="G27" s="59"/>
    </row>
    <row r="28" spans="1:7" ht="16.5" thickBot="1">
      <c r="C28" s="56" t="s">
        <v>1197</v>
      </c>
      <c r="F28" s="129"/>
      <c r="G28" s="63">
        <f>SUM(G11:G25)</f>
        <v>0</v>
      </c>
    </row>
    <row r="29" spans="1:7" ht="16.5" thickTop="1">
      <c r="F29" s="59"/>
      <c r="G29" s="59"/>
    </row>
    <row r="30" spans="1:7">
      <c r="F30" s="59"/>
      <c r="G30" s="59"/>
    </row>
    <row r="31" spans="1:7">
      <c r="B31" s="64"/>
      <c r="C31" s="65" t="s">
        <v>1198</v>
      </c>
      <c r="D31" s="66">
        <v>0.2</v>
      </c>
      <c r="F31" s="58"/>
      <c r="G31" s="58">
        <f>G28*D31</f>
        <v>0</v>
      </c>
    </row>
    <row r="32" spans="1:7">
      <c r="C32" s="4"/>
      <c r="F32" s="59"/>
      <c r="G32" s="59"/>
    </row>
    <row r="33" spans="1:7">
      <c r="C33" s="65" t="s">
        <v>1199</v>
      </c>
      <c r="F33" s="58"/>
      <c r="G33" s="58">
        <f>G28+G31</f>
        <v>0</v>
      </c>
    </row>
    <row r="34" spans="1:7">
      <c r="A34" s="52"/>
      <c r="B34" s="52"/>
      <c r="C34" s="52"/>
      <c r="D34" s="52"/>
      <c r="E34" s="52"/>
    </row>
    <row r="35" spans="1:7">
      <c r="A35" s="52"/>
      <c r="B35" s="52"/>
      <c r="C35" s="52"/>
      <c r="D35" s="52"/>
      <c r="E35" s="52"/>
    </row>
    <row r="36" spans="1:7">
      <c r="A36" s="52"/>
      <c r="B36" s="52"/>
      <c r="C36" s="52"/>
      <c r="D36" s="52"/>
      <c r="E36" s="52"/>
    </row>
    <row r="44" spans="1:7">
      <c r="A44" s="2" t="s">
        <v>1192</v>
      </c>
      <c r="B44" s="49"/>
      <c r="C44" s="57" t="s">
        <v>1195</v>
      </c>
      <c r="F44" s="2" t="s">
        <v>1193</v>
      </c>
      <c r="G44" s="3"/>
    </row>
    <row r="45" spans="1:7">
      <c r="B45" s="4"/>
      <c r="C45" s="53"/>
      <c r="F45" s="4"/>
      <c r="G45" s="3"/>
    </row>
    <row r="46" spans="1:7">
      <c r="A46" s="54"/>
      <c r="B46" s="54"/>
      <c r="C46" s="53"/>
      <c r="D46" s="49"/>
      <c r="E46" s="49"/>
      <c r="F46" s="54"/>
      <c r="G46" s="54"/>
    </row>
    <row r="47" spans="1:7">
      <c r="A47" s="49"/>
      <c r="B47" s="49"/>
      <c r="C47" s="49"/>
      <c r="D47" s="49"/>
      <c r="E47" s="49"/>
    </row>
  </sheetData>
  <mergeCells count="1">
    <mergeCell ref="A1:G1"/>
  </mergeCells>
  <phoneticPr fontId="13" type="noConversion"/>
  <pageMargins left="0.74803149606299213" right="0.55118110236220474" top="0.78740157480314965" bottom="0.78740157480314965" header="0.51181102362204722" footer="0.51181102362204722"/>
  <pageSetup paperSize="9" orientation="portrait" r:id="rId1"/>
  <headerFooter>
    <oddFooter>&amp;L&amp;4&amp;F          &amp;A&amp;C&amp;8&amp;P&amp;R&amp;4Roman Maček</oddFooter>
  </headerFooter>
</worksheet>
</file>

<file path=xl/worksheets/sheet3.xml><?xml version="1.0" encoding="utf-8"?>
<worksheet xmlns="http://schemas.openxmlformats.org/spreadsheetml/2006/main" xmlns:r="http://schemas.openxmlformats.org/officeDocument/2006/relationships">
  <sheetPr>
    <tabColor theme="5"/>
  </sheetPr>
  <dimension ref="A1:G50"/>
  <sheetViews>
    <sheetView workbookViewId="0">
      <selection sqref="A1:G1"/>
    </sheetView>
  </sheetViews>
  <sheetFormatPr defaultRowHeight="15.75"/>
  <cols>
    <col min="1" max="1" width="3.7109375" style="3" customWidth="1"/>
    <col min="2" max="2" width="9.140625" style="3"/>
    <col min="3" max="3" width="38.85546875" style="3" customWidth="1"/>
    <col min="4" max="5" width="5.7109375" style="3" customWidth="1"/>
    <col min="6" max="7" width="12.7109375" style="49" customWidth="1"/>
    <col min="8" max="16384" width="9.140625" style="49"/>
  </cols>
  <sheetData>
    <row r="1" spans="1:7" ht="18.75">
      <c r="A1" s="259" t="str">
        <f ca="1">Naslov!E21</f>
        <v xml:space="preserve">PONUDBENI PREDRAČUN </v>
      </c>
      <c r="B1" s="259"/>
      <c r="C1" s="259"/>
      <c r="D1" s="259"/>
      <c r="E1" s="259"/>
      <c r="F1" s="259"/>
      <c r="G1" s="259"/>
    </row>
    <row r="2" spans="1:7">
      <c r="C2" s="51"/>
    </row>
    <row r="3" spans="1:7">
      <c r="A3" s="126" t="s">
        <v>1194</v>
      </c>
      <c r="B3" s="126"/>
      <c r="C3" s="126"/>
      <c r="D3" s="126"/>
      <c r="E3" s="126"/>
      <c r="F3" s="126"/>
      <c r="G3" s="126"/>
    </row>
    <row r="4" spans="1:7">
      <c r="A4" s="49"/>
      <c r="B4" s="49"/>
      <c r="C4" s="4"/>
      <c r="D4" s="49"/>
      <c r="E4" s="49"/>
    </row>
    <row r="5" spans="1:7" ht="17.25">
      <c r="A5" s="110" t="s">
        <v>1196</v>
      </c>
      <c r="B5" s="127" t="s">
        <v>942</v>
      </c>
      <c r="F5" s="3"/>
      <c r="G5" s="3"/>
    </row>
    <row r="6" spans="1:7">
      <c r="A6" s="83"/>
      <c r="B6" s="84"/>
      <c r="C6" s="84"/>
      <c r="D6" s="84"/>
      <c r="E6" s="84"/>
      <c r="F6" s="59"/>
      <c r="G6" s="59"/>
    </row>
    <row r="7" spans="1:7">
      <c r="B7" s="83" t="str">
        <f ca="1">PopisPredor!A5</f>
        <v>01</v>
      </c>
      <c r="C7" s="84" t="str">
        <f ca="1">PopisPredor!E5</f>
        <v>PREDDELA</v>
      </c>
      <c r="D7" s="84"/>
      <c r="E7" s="84"/>
      <c r="F7" s="58"/>
      <c r="G7" s="58">
        <f ca="1">PopisPredor!I39</f>
        <v>0</v>
      </c>
    </row>
    <row r="8" spans="1:7">
      <c r="B8" s="83"/>
      <c r="C8" s="84"/>
      <c r="D8" s="84"/>
      <c r="E8" s="84"/>
      <c r="F8" s="59"/>
      <c r="G8" s="59"/>
    </row>
    <row r="9" spans="1:7">
      <c r="B9" s="83" t="str">
        <f ca="1">PopisPredor!A42</f>
        <v>02</v>
      </c>
      <c r="C9" s="84" t="str">
        <f ca="1">PopisPredor!E42</f>
        <v>ZEMELJSKA DELA NA PORTALIH</v>
      </c>
      <c r="D9" s="84"/>
      <c r="E9" s="84"/>
      <c r="F9" s="58"/>
      <c r="G9" s="58">
        <f ca="1">PopisPredor!I74</f>
        <v>0</v>
      </c>
    </row>
    <row r="10" spans="1:7">
      <c r="B10" s="83"/>
      <c r="C10" s="84"/>
      <c r="D10" s="84"/>
      <c r="E10" s="84"/>
      <c r="F10" s="59"/>
      <c r="G10" s="59"/>
    </row>
    <row r="11" spans="1:7">
      <c r="B11" s="83" t="str">
        <f ca="1">PopisPredor!A77</f>
        <v>03</v>
      </c>
      <c r="C11" s="84" t="str">
        <f ca="1">PopisPredor!E77</f>
        <v>PODPORNE KONSTRUKCIJE IN PODPIRANJE BREŽIN</v>
      </c>
      <c r="D11" s="84"/>
      <c r="E11" s="84"/>
      <c r="F11" s="58"/>
      <c r="G11" s="58">
        <f ca="1">PopisPredor!I133</f>
        <v>0</v>
      </c>
    </row>
    <row r="12" spans="1:7">
      <c r="B12" s="83"/>
      <c r="C12" s="84"/>
      <c r="D12" s="84"/>
      <c r="E12" s="84"/>
      <c r="F12" s="59"/>
      <c r="G12" s="59"/>
    </row>
    <row r="13" spans="1:7">
      <c r="B13" s="83" t="str">
        <f ca="1">PopisPredor!A136</f>
        <v>04</v>
      </c>
      <c r="C13" s="84" t="str">
        <f ca="1">PopisPredor!E136</f>
        <v>IZKOP PREDORA (PODZEMNI IZKOP)</v>
      </c>
      <c r="D13" s="84"/>
      <c r="E13" s="84"/>
      <c r="F13" s="58"/>
      <c r="G13" s="58">
        <f ca="1">PopisPredor!I232</f>
        <v>0</v>
      </c>
    </row>
    <row r="14" spans="1:7">
      <c r="B14" s="84"/>
      <c r="C14" s="84"/>
      <c r="D14" s="84"/>
      <c r="E14" s="84"/>
      <c r="F14" s="59"/>
      <c r="G14" s="59"/>
    </row>
    <row r="15" spans="1:7">
      <c r="B15" s="83" t="str">
        <f ca="1">PopisPredor!A235</f>
        <v>07</v>
      </c>
      <c r="C15" s="84" t="str">
        <f ca="1">PopisPredor!E235</f>
        <v>PODPIRANJE PREDORA</v>
      </c>
      <c r="D15" s="84"/>
      <c r="E15" s="84"/>
      <c r="F15" s="58"/>
      <c r="G15" s="58">
        <f ca="1">PopisPredor!I417</f>
        <v>0</v>
      </c>
    </row>
    <row r="16" spans="1:7">
      <c r="B16" s="84"/>
      <c r="C16" s="84"/>
      <c r="D16" s="84"/>
      <c r="E16" s="84"/>
      <c r="F16" s="59"/>
      <c r="G16" s="59"/>
    </row>
    <row r="17" spans="2:7">
      <c r="B17" s="83" t="str">
        <f ca="1">PopisPredor!A420</f>
        <v>08</v>
      </c>
      <c r="C17" s="84" t="str">
        <f ca="1">PopisPredor!E420</f>
        <v>SISTEM HIDROIZOLACIJE IN STALNO ODVAJANJE TALNE VODE</v>
      </c>
      <c r="D17" s="84"/>
      <c r="E17" s="84"/>
      <c r="F17" s="58"/>
      <c r="G17" s="58">
        <f ca="1">PopisPredor!I523</f>
        <v>0</v>
      </c>
    </row>
    <row r="18" spans="2:7">
      <c r="B18" s="84"/>
      <c r="C18" s="84"/>
      <c r="D18" s="84"/>
      <c r="E18" s="84"/>
      <c r="F18" s="59"/>
      <c r="G18" s="59"/>
    </row>
    <row r="19" spans="2:7">
      <c r="B19" s="83" t="str">
        <f ca="1">PopisPredor!A526</f>
        <v>09</v>
      </c>
      <c r="C19" s="84" t="str">
        <f ca="1">PopisPredor!E526</f>
        <v>BETONERSKA DELA IN ARMIRANJE</v>
      </c>
      <c r="D19" s="84"/>
      <c r="E19" s="84"/>
      <c r="F19" s="58"/>
      <c r="G19" s="58">
        <f ca="1">PopisPredor!I652</f>
        <v>0</v>
      </c>
    </row>
    <row r="20" spans="2:7">
      <c r="B20" s="84"/>
      <c r="C20" s="84"/>
      <c r="D20" s="84"/>
      <c r="E20" s="84"/>
      <c r="F20" s="59"/>
      <c r="G20" s="59"/>
    </row>
    <row r="21" spans="2:7">
      <c r="B21" s="83" t="str">
        <f ca="1">PopisPredor!A655</f>
        <v>10</v>
      </c>
      <c r="C21" s="84" t="str">
        <f ca="1">PopisPredor!E655</f>
        <v>GEOTEHNIČNE MERITVE</v>
      </c>
      <c r="D21" s="84"/>
      <c r="E21" s="84"/>
      <c r="F21" s="58"/>
      <c r="G21" s="58">
        <f ca="1">PopisPredor!I706</f>
        <v>0</v>
      </c>
    </row>
    <row r="22" spans="2:7">
      <c r="B22" s="84"/>
      <c r="C22" s="84"/>
      <c r="D22" s="84"/>
      <c r="E22" s="84"/>
      <c r="F22" s="59"/>
      <c r="G22" s="59"/>
    </row>
    <row r="23" spans="2:7">
      <c r="B23" s="83" t="str">
        <f ca="1">PopisPredor!A709</f>
        <v>11</v>
      </c>
      <c r="C23" s="84" t="str">
        <f ca="1">PopisPredor!E709</f>
        <v>PREDVRTAVANJE IN UTRJEVANJE</v>
      </c>
      <c r="D23" s="84"/>
      <c r="E23" s="84"/>
      <c r="F23" s="58"/>
      <c r="G23" s="58">
        <f ca="1">PopisPredor!I768</f>
        <v>0</v>
      </c>
    </row>
    <row r="24" spans="2:7">
      <c r="B24" s="84"/>
      <c r="C24" s="84"/>
      <c r="D24" s="84"/>
      <c r="E24" s="84"/>
      <c r="F24" s="59"/>
      <c r="G24" s="59"/>
    </row>
    <row r="25" spans="2:7">
      <c r="B25" s="83" t="str">
        <f ca="1">PopisPredor!A771</f>
        <v>12</v>
      </c>
      <c r="C25" s="84" t="str">
        <f ca="1">PopisPredor!E771</f>
        <v>OZEMLJITEV V PREDORU</v>
      </c>
      <c r="D25" s="84"/>
      <c r="E25" s="84"/>
      <c r="F25" s="58"/>
      <c r="G25" s="58">
        <f ca="1">PopisPredor!I779</f>
        <v>0</v>
      </c>
    </row>
    <row r="26" spans="2:7">
      <c r="B26" s="84"/>
      <c r="C26" s="84"/>
      <c r="D26" s="84"/>
      <c r="E26" s="84"/>
      <c r="F26" s="59"/>
      <c r="G26" s="59"/>
    </row>
    <row r="27" spans="2:7">
      <c r="B27" s="83" t="str">
        <f ca="1">PopisPredor!A782</f>
        <v>13</v>
      </c>
      <c r="C27" s="84" t="str">
        <f ca="1">PopisPredor!E782</f>
        <v>IZGRADNJA VOZIŠČA</v>
      </c>
      <c r="D27" s="84"/>
      <c r="E27" s="84"/>
      <c r="F27" s="58"/>
      <c r="G27" s="58">
        <f ca="1">PopisPredor!I813</f>
        <v>0</v>
      </c>
    </row>
    <row r="28" spans="2:7">
      <c r="B28" s="84"/>
      <c r="C28" s="84"/>
      <c r="D28" s="84"/>
      <c r="E28" s="84"/>
      <c r="F28" s="59"/>
      <c r="G28" s="59"/>
    </row>
    <row r="29" spans="2:7">
      <c r="B29" s="83" t="str">
        <f ca="1">PopisPredor!A816</f>
        <v>14</v>
      </c>
      <c r="C29" s="84" t="str">
        <f ca="1">PopisPredor!E816</f>
        <v>DELOVNA SILA IN MEHANIZACIJA</v>
      </c>
      <c r="D29" s="84"/>
      <c r="E29" s="84"/>
      <c r="F29" s="58"/>
      <c r="G29" s="58">
        <f ca="1">PopisPredor!I841</f>
        <v>0</v>
      </c>
    </row>
    <row r="30" spans="2:7">
      <c r="B30" s="84"/>
      <c r="C30" s="84"/>
      <c r="D30" s="84"/>
      <c r="E30" s="84"/>
      <c r="F30" s="59"/>
      <c r="G30" s="59"/>
    </row>
    <row r="31" spans="2:7">
      <c r="B31" s="83" t="str">
        <f ca="1">PopisPredor!A844</f>
        <v>15</v>
      </c>
      <c r="C31" s="84" t="str">
        <f ca="1">PopisPredor!E844</f>
        <v>HORTIKULTURNA UREDITEV</v>
      </c>
      <c r="D31" s="84"/>
      <c r="E31" s="84"/>
      <c r="F31" s="58"/>
      <c r="G31" s="58">
        <f ca="1">PopisPredor!I864</f>
        <v>0</v>
      </c>
    </row>
    <row r="32" spans="2:7">
      <c r="B32" s="84"/>
      <c r="C32" s="84"/>
      <c r="D32" s="84"/>
      <c r="E32" s="84"/>
      <c r="F32" s="59"/>
      <c r="G32" s="59"/>
    </row>
    <row r="33" spans="1:7">
      <c r="B33" s="83" t="str">
        <f ca="1">PopisPredor!A867</f>
        <v>16</v>
      </c>
      <c r="C33" s="84" t="str">
        <f ca="1">PopisPredor!E867</f>
        <v>HORIZONTALNA PROMETNA OPREMA</v>
      </c>
      <c r="D33" s="84"/>
      <c r="E33" s="84"/>
      <c r="F33" s="58"/>
      <c r="G33" s="58">
        <f ca="1">PopisPredor!I874</f>
        <v>0</v>
      </c>
    </row>
    <row r="34" spans="1:7">
      <c r="B34" s="84"/>
      <c r="C34" s="84"/>
      <c r="D34" s="84"/>
      <c r="E34" s="84"/>
      <c r="F34" s="59"/>
      <c r="G34" s="59"/>
    </row>
    <row r="35" spans="1:7">
      <c r="B35" s="60" t="str">
        <f ca="1">PopisPredor!A877</f>
        <v>17</v>
      </c>
      <c r="C35" s="199" t="str">
        <f ca="1">PopisPredor!E877</f>
        <v>ZAKLJUČNA DELA IN OPREMA V PREDORU, NIŠAH IN REŠEVALNEM ROVU</v>
      </c>
      <c r="D35" s="84"/>
      <c r="E35" s="84"/>
      <c r="F35" s="58"/>
      <c r="G35" s="58">
        <f ca="1">PopisPredor!I898</f>
        <v>0</v>
      </c>
    </row>
    <row r="36" spans="1:7">
      <c r="B36" s="84"/>
      <c r="C36" s="84"/>
      <c r="D36" s="84"/>
      <c r="E36" s="84"/>
      <c r="F36" s="59"/>
      <c r="G36" s="59"/>
    </row>
    <row r="37" spans="1:7">
      <c r="B37" s="60" t="str">
        <f ca="1">PopisPredor!A901</f>
        <v>18</v>
      </c>
      <c r="C37" s="84" t="str">
        <f ca="1">PopisPredor!E901</f>
        <v>TUJE STORITVE</v>
      </c>
      <c r="D37" s="84"/>
      <c r="E37" s="84"/>
      <c r="F37" s="58"/>
      <c r="G37" s="58">
        <f ca="1">PopisPredor!I915</f>
        <v>0</v>
      </c>
    </row>
    <row r="38" spans="1:7">
      <c r="A38" s="85"/>
      <c r="B38" s="85"/>
      <c r="C38" s="85"/>
      <c r="D38" s="85"/>
      <c r="E38" s="85"/>
      <c r="F38" s="61"/>
      <c r="G38" s="61"/>
    </row>
    <row r="39" spans="1:7">
      <c r="A39" s="84"/>
      <c r="B39" s="84"/>
      <c r="C39" s="84"/>
      <c r="D39" s="84"/>
      <c r="E39" s="84"/>
      <c r="F39" s="3"/>
      <c r="G39" s="59"/>
    </row>
    <row r="40" spans="1:7" ht="16.5" thickBot="1">
      <c r="C40" s="56" t="s">
        <v>1197</v>
      </c>
      <c r="F40" s="62"/>
      <c r="G40" s="63">
        <f>SUM(G7:G38)</f>
        <v>0</v>
      </c>
    </row>
    <row r="41" spans="1:7" ht="16.5" thickTop="1">
      <c r="F41" s="3"/>
      <c r="G41" s="59"/>
    </row>
    <row r="42" spans="1:7">
      <c r="F42" s="3"/>
      <c r="G42" s="59"/>
    </row>
    <row r="43" spans="1:7">
      <c r="B43" s="64"/>
      <c r="C43" s="65" t="s">
        <v>1198</v>
      </c>
      <c r="D43" s="66">
        <v>0.2</v>
      </c>
      <c r="F43" s="54"/>
      <c r="G43" s="58">
        <f>G40*D43</f>
        <v>0</v>
      </c>
    </row>
    <row r="44" spans="1:7">
      <c r="C44" s="4"/>
      <c r="F44" s="3"/>
      <c r="G44" s="59"/>
    </row>
    <row r="45" spans="1:7">
      <c r="C45" s="65" t="s">
        <v>1199</v>
      </c>
      <c r="F45" s="54"/>
      <c r="G45" s="58">
        <f>G40+G43</f>
        <v>0</v>
      </c>
    </row>
    <row r="46" spans="1:7">
      <c r="A46" s="52"/>
      <c r="B46" s="52"/>
      <c r="C46" s="52"/>
      <c r="D46" s="52"/>
      <c r="E46" s="52"/>
    </row>
    <row r="47" spans="1:7">
      <c r="A47" s="2" t="s">
        <v>1192</v>
      </c>
      <c r="B47" s="49"/>
      <c r="C47" s="57" t="s">
        <v>1195</v>
      </c>
      <c r="F47" s="2" t="s">
        <v>1193</v>
      </c>
      <c r="G47" s="3"/>
    </row>
    <row r="48" spans="1:7">
      <c r="B48" s="4"/>
      <c r="C48" s="53"/>
      <c r="F48" s="4"/>
      <c r="G48" s="3"/>
    </row>
    <row r="49" spans="1:7">
      <c r="A49" s="54"/>
      <c r="B49" s="54"/>
      <c r="C49" s="53"/>
      <c r="D49" s="49"/>
      <c r="E49" s="49"/>
      <c r="F49" s="54"/>
      <c r="G49" s="54"/>
    </row>
    <row r="50" spans="1:7">
      <c r="A50" s="49"/>
      <c r="B50" s="49"/>
      <c r="C50" s="49"/>
      <c r="D50" s="49"/>
      <c r="E50" s="49"/>
    </row>
  </sheetData>
  <mergeCells count="1">
    <mergeCell ref="A1:G1"/>
  </mergeCells>
  <phoneticPr fontId="13" type="noConversion"/>
  <pageMargins left="0.74803149606299213" right="0.55118110236220474" top="0.59055118110236227" bottom="0.59055118110236227" header="0.31496062992125984" footer="0.31496062992125984"/>
  <pageSetup paperSize="9" orientation="portrait" r:id="rId1"/>
  <headerFooter>
    <oddFooter>&amp;L&amp;4&amp;F          &amp;A&amp;C&amp;8&amp;P&amp;R&amp;4Roman Maček</oddFooter>
  </headerFooter>
</worksheet>
</file>

<file path=xl/worksheets/sheet4.xml><?xml version="1.0" encoding="utf-8"?>
<worksheet xmlns="http://schemas.openxmlformats.org/spreadsheetml/2006/main" xmlns:r="http://schemas.openxmlformats.org/officeDocument/2006/relationships">
  <sheetPr>
    <tabColor theme="5"/>
  </sheetPr>
  <dimension ref="A1:I915"/>
  <sheetViews>
    <sheetView tabSelected="1" zoomScale="115" zoomScaleNormal="115" workbookViewId="0">
      <pane ySplit="3" topLeftCell="A774" activePane="bottomLeft" state="frozen"/>
      <selection activeCell="G9" sqref="G9"/>
      <selection pane="bottomLeft" activeCell="K792" sqref="K792"/>
    </sheetView>
  </sheetViews>
  <sheetFormatPr defaultRowHeight="12.75"/>
  <cols>
    <col min="1" max="3" width="2.85546875" style="1" customWidth="1"/>
    <col min="4" max="4" width="4.85546875" style="1" customWidth="1"/>
    <col min="5" max="5" width="41.7109375" style="1" customWidth="1"/>
    <col min="6" max="6" width="3.7109375" style="1" customWidth="1"/>
    <col min="7" max="7" width="7.7109375" style="1" customWidth="1"/>
    <col min="8" max="8" width="9.140625" style="1"/>
    <col min="9" max="9" width="13" style="1" customWidth="1"/>
    <col min="10" max="16384" width="9.140625" style="3"/>
  </cols>
  <sheetData>
    <row r="1" spans="1:9">
      <c r="A1" s="24" t="s">
        <v>1172</v>
      </c>
      <c r="B1" s="25"/>
      <c r="C1" s="25"/>
      <c r="D1" s="26" t="s">
        <v>1165</v>
      </c>
      <c r="E1" s="27" t="s">
        <v>1166</v>
      </c>
      <c r="F1" s="94" t="s">
        <v>1167</v>
      </c>
      <c r="G1" s="26" t="s">
        <v>1168</v>
      </c>
      <c r="H1" s="28" t="s">
        <v>1169</v>
      </c>
      <c r="I1" s="29" t="s">
        <v>1170</v>
      </c>
    </row>
    <row r="2" spans="1:9">
      <c r="A2" s="6"/>
      <c r="B2" s="7"/>
      <c r="C2" s="7"/>
      <c r="D2" s="8"/>
      <c r="E2" s="9"/>
      <c r="F2" s="93"/>
      <c r="G2" s="8"/>
      <c r="H2" s="10" t="s">
        <v>1171</v>
      </c>
      <c r="I2" s="11" t="s">
        <v>1171</v>
      </c>
    </row>
    <row r="3" spans="1:9" s="5" customFormat="1" ht="5.25"/>
    <row r="5" spans="1:9" ht="22.5">
      <c r="A5" s="15" t="s">
        <v>1175</v>
      </c>
      <c r="B5" s="16"/>
      <c r="C5" s="16"/>
      <c r="D5" s="17" t="s">
        <v>1173</v>
      </c>
      <c r="E5" s="18" t="s">
        <v>1174</v>
      </c>
      <c r="F5" s="16"/>
      <c r="G5" s="16"/>
      <c r="H5" s="16"/>
      <c r="I5" s="19"/>
    </row>
    <row r="6" spans="1:9">
      <c r="A6" s="70" t="s">
        <v>1175</v>
      </c>
      <c r="B6" s="70" t="s">
        <v>1231</v>
      </c>
      <c r="C6" s="70"/>
      <c r="D6" s="70"/>
      <c r="E6" s="67" t="s">
        <v>1200</v>
      </c>
    </row>
    <row r="7" spans="1:9" ht="33.75">
      <c r="A7" s="70"/>
      <c r="B7" s="70"/>
      <c r="C7" s="70"/>
      <c r="D7" s="142"/>
      <c r="E7" s="261" t="s">
        <v>979</v>
      </c>
      <c r="F7" s="261"/>
      <c r="G7" s="261"/>
      <c r="H7" s="261"/>
      <c r="I7" s="261"/>
    </row>
    <row r="8" spans="1:9">
      <c r="A8" s="70"/>
      <c r="B8" s="70"/>
      <c r="C8" s="70"/>
      <c r="D8" s="70"/>
      <c r="E8" s="81" t="s">
        <v>953</v>
      </c>
      <c r="F8" s="68"/>
      <c r="G8" s="68"/>
      <c r="H8" s="68"/>
      <c r="I8" s="68"/>
    </row>
    <row r="9" spans="1:9">
      <c r="A9" s="70"/>
      <c r="B9" s="70"/>
      <c r="C9" s="70"/>
      <c r="D9" s="70"/>
      <c r="E9" s="262" t="s">
        <v>1201</v>
      </c>
      <c r="F9" s="262"/>
      <c r="G9" s="262"/>
      <c r="H9" s="262"/>
      <c r="I9" s="262"/>
    </row>
    <row r="10" spans="1:9" ht="46.5">
      <c r="A10" s="70"/>
      <c r="B10" s="70"/>
      <c r="C10" s="70"/>
      <c r="D10" s="141"/>
      <c r="E10" s="262" t="s">
        <v>957</v>
      </c>
      <c r="F10" s="262"/>
      <c r="G10" s="262"/>
      <c r="H10" s="262"/>
      <c r="I10" s="262"/>
    </row>
    <row r="11" spans="1:9" ht="33.75">
      <c r="A11" s="70"/>
      <c r="B11" s="70"/>
      <c r="C11" s="70"/>
      <c r="D11" s="74"/>
      <c r="E11" s="262" t="s">
        <v>955</v>
      </c>
      <c r="F11" s="262"/>
      <c r="G11" s="262"/>
      <c r="H11" s="262"/>
      <c r="I11" s="262"/>
    </row>
    <row r="12" spans="1:9" ht="46.5">
      <c r="A12" s="70"/>
      <c r="B12" s="70"/>
      <c r="C12" s="70"/>
      <c r="D12" s="75"/>
      <c r="E12" s="260" t="s">
        <v>956</v>
      </c>
      <c r="F12" s="260"/>
      <c r="G12" s="260"/>
      <c r="H12" s="260"/>
      <c r="I12" s="260"/>
    </row>
    <row r="13" spans="1:9" ht="33.75">
      <c r="A13" s="70"/>
      <c r="B13" s="70"/>
      <c r="C13" s="70"/>
      <c r="D13" s="74"/>
      <c r="E13" s="260" t="s">
        <v>955</v>
      </c>
      <c r="F13" s="260"/>
      <c r="G13" s="260"/>
      <c r="H13" s="260"/>
      <c r="I13" s="260"/>
    </row>
    <row r="14" spans="1:9" ht="92.25">
      <c r="A14" s="70"/>
      <c r="B14" s="70"/>
      <c r="C14" s="70"/>
      <c r="D14" s="77"/>
      <c r="E14" s="260" t="s">
        <v>954</v>
      </c>
      <c r="F14" s="260"/>
      <c r="G14" s="260"/>
      <c r="H14" s="260"/>
      <c r="I14" s="260"/>
    </row>
    <row r="15" spans="1:9" ht="23.25">
      <c r="A15" s="70"/>
      <c r="B15" s="70"/>
      <c r="C15" s="70"/>
      <c r="D15" s="76"/>
      <c r="E15" s="260" t="s">
        <v>1202</v>
      </c>
      <c r="F15" s="260"/>
      <c r="G15" s="260"/>
      <c r="H15" s="260"/>
      <c r="I15" s="260"/>
    </row>
    <row r="16" spans="1:9">
      <c r="A16" s="70"/>
      <c r="B16" s="70"/>
      <c r="C16" s="70"/>
      <c r="D16" s="78"/>
      <c r="E16" s="81" t="s">
        <v>1203</v>
      </c>
    </row>
    <row r="17" spans="1:9" ht="92.25">
      <c r="A17" s="70"/>
      <c r="B17" s="70"/>
      <c r="C17" s="70"/>
      <c r="D17" s="77"/>
      <c r="E17" s="266" t="s">
        <v>951</v>
      </c>
      <c r="F17" s="266"/>
      <c r="G17" s="266"/>
      <c r="H17" s="266"/>
      <c r="I17" s="266"/>
    </row>
    <row r="18" spans="1:9" ht="23.25">
      <c r="A18" s="70"/>
      <c r="B18" s="70"/>
      <c r="C18" s="70"/>
      <c r="D18" s="76"/>
      <c r="E18" s="260" t="s">
        <v>1204</v>
      </c>
      <c r="F18" s="260"/>
      <c r="G18" s="260"/>
      <c r="H18" s="260"/>
      <c r="I18" s="260"/>
    </row>
    <row r="19" spans="1:9" ht="36">
      <c r="A19" s="70"/>
      <c r="B19" s="70"/>
      <c r="C19" s="70"/>
      <c r="D19" s="79"/>
      <c r="E19" s="260" t="s">
        <v>1205</v>
      </c>
      <c r="F19" s="260"/>
      <c r="G19" s="260"/>
      <c r="H19" s="260"/>
      <c r="I19" s="260"/>
    </row>
    <row r="20" spans="1:9" ht="23.25">
      <c r="A20" s="70"/>
      <c r="B20" s="70"/>
      <c r="C20" s="70"/>
      <c r="D20" s="76"/>
      <c r="E20" s="260" t="s">
        <v>1206</v>
      </c>
      <c r="F20" s="260"/>
      <c r="G20" s="260"/>
      <c r="H20" s="260"/>
      <c r="I20" s="260"/>
    </row>
    <row r="21" spans="1:9">
      <c r="A21" s="70"/>
      <c r="B21" s="70"/>
      <c r="C21" s="70"/>
      <c r="D21" s="78"/>
      <c r="E21" s="81" t="s">
        <v>1207</v>
      </c>
    </row>
    <row r="22" spans="1:9" ht="23.25">
      <c r="A22" s="70"/>
      <c r="B22" s="70"/>
      <c r="C22" s="70"/>
      <c r="D22" s="76"/>
      <c r="E22" s="260" t="s">
        <v>1208</v>
      </c>
      <c r="F22" s="260"/>
      <c r="G22" s="260"/>
      <c r="H22" s="260"/>
      <c r="I22" s="260"/>
    </row>
    <row r="23" spans="1:9" ht="46.5">
      <c r="A23" s="70"/>
      <c r="B23" s="70"/>
      <c r="C23" s="70"/>
      <c r="D23" s="75"/>
      <c r="E23" s="260" t="s">
        <v>1211</v>
      </c>
      <c r="F23" s="260"/>
      <c r="G23" s="260"/>
      <c r="H23" s="260"/>
      <c r="I23" s="260"/>
    </row>
    <row r="24" spans="1:9" ht="33.75">
      <c r="A24" s="70"/>
      <c r="B24" s="70"/>
      <c r="C24" s="70"/>
      <c r="D24" s="74"/>
      <c r="E24" s="260" t="s">
        <v>1209</v>
      </c>
      <c r="F24" s="260"/>
      <c r="G24" s="260"/>
      <c r="H24" s="260"/>
      <c r="I24" s="260"/>
    </row>
    <row r="25" spans="1:9" ht="46.5">
      <c r="A25" s="70"/>
      <c r="B25" s="70"/>
      <c r="C25" s="70"/>
      <c r="D25" s="75"/>
      <c r="E25" s="260" t="s">
        <v>1210</v>
      </c>
      <c r="F25" s="260"/>
      <c r="G25" s="260"/>
      <c r="H25" s="260"/>
      <c r="I25" s="260"/>
    </row>
    <row r="26" spans="1:9">
      <c r="A26" s="69"/>
      <c r="B26" s="69"/>
      <c r="C26" s="69"/>
      <c r="D26" s="69"/>
    </row>
    <row r="27" spans="1:9">
      <c r="A27" s="69"/>
      <c r="B27" s="69"/>
      <c r="C27" s="69"/>
      <c r="D27" s="69"/>
    </row>
    <row r="28" spans="1:9">
      <c r="A28" s="41" t="s">
        <v>1175</v>
      </c>
      <c r="B28" s="41" t="s">
        <v>1175</v>
      </c>
      <c r="C28" s="41"/>
      <c r="D28" s="42"/>
      <c r="E28" s="37" t="s">
        <v>1189</v>
      </c>
      <c r="F28" s="21"/>
      <c r="G28" s="21"/>
      <c r="H28" s="21"/>
      <c r="I28" s="22"/>
    </row>
    <row r="29" spans="1:9" ht="33.75">
      <c r="A29" s="43" t="s">
        <v>1175</v>
      </c>
      <c r="B29" s="43" t="s">
        <v>1175</v>
      </c>
      <c r="C29" s="43" t="s">
        <v>1185</v>
      </c>
      <c r="D29" s="44"/>
      <c r="E29" s="38" t="s">
        <v>669</v>
      </c>
      <c r="F29" s="33" t="s">
        <v>1176</v>
      </c>
      <c r="G29" s="35">
        <v>1300</v>
      </c>
      <c r="H29" s="107"/>
      <c r="I29" s="31">
        <f>G29*H29</f>
        <v>0</v>
      </c>
    </row>
    <row r="30" spans="1:9">
      <c r="A30" s="69"/>
      <c r="B30" s="69"/>
      <c r="C30" s="69"/>
      <c r="D30" s="69"/>
      <c r="F30" s="69"/>
      <c r="G30" s="71"/>
      <c r="H30" s="72"/>
      <c r="I30" s="72"/>
    </row>
    <row r="31" spans="1:9">
      <c r="A31" s="41" t="s">
        <v>1175</v>
      </c>
      <c r="B31" s="41" t="s">
        <v>1185</v>
      </c>
      <c r="C31" s="41"/>
      <c r="D31" s="42"/>
      <c r="E31" s="37" t="s">
        <v>1212</v>
      </c>
      <c r="F31" s="21"/>
      <c r="G31" s="21"/>
      <c r="H31" s="21"/>
      <c r="I31" s="22"/>
    </row>
    <row r="32" spans="1:9" ht="22.5">
      <c r="A32" s="43" t="s">
        <v>1175</v>
      </c>
      <c r="B32" s="43" t="s">
        <v>1185</v>
      </c>
      <c r="C32" s="43" t="s">
        <v>1185</v>
      </c>
      <c r="D32" s="44"/>
      <c r="E32" s="38" t="s">
        <v>1213</v>
      </c>
      <c r="F32" s="33" t="s">
        <v>1214</v>
      </c>
      <c r="G32" s="35">
        <v>2</v>
      </c>
      <c r="H32" s="30"/>
      <c r="I32" s="31">
        <f>G32*H32</f>
        <v>0</v>
      </c>
    </row>
    <row r="33" spans="1:9">
      <c r="A33" s="69"/>
      <c r="B33" s="69"/>
      <c r="C33" s="69"/>
      <c r="D33" s="69"/>
      <c r="F33" s="69"/>
      <c r="G33" s="71"/>
      <c r="H33" s="72"/>
      <c r="I33" s="72"/>
    </row>
    <row r="34" spans="1:9">
      <c r="A34" s="41" t="s">
        <v>1175</v>
      </c>
      <c r="B34" s="41" t="s">
        <v>1215</v>
      </c>
      <c r="C34" s="41"/>
      <c r="D34" s="42"/>
      <c r="E34" s="37" t="s">
        <v>1216</v>
      </c>
      <c r="F34" s="21"/>
      <c r="G34" s="21"/>
      <c r="H34" s="21"/>
      <c r="I34" s="22"/>
    </row>
    <row r="35" spans="1:9" ht="22.5">
      <c r="A35" s="45" t="s">
        <v>1175</v>
      </c>
      <c r="B35" s="45" t="s">
        <v>1215</v>
      </c>
      <c r="C35" s="45" t="s">
        <v>1185</v>
      </c>
      <c r="D35" s="46"/>
      <c r="E35" s="39" t="s">
        <v>1230</v>
      </c>
      <c r="F35" s="34" t="s">
        <v>1181</v>
      </c>
      <c r="G35" s="36">
        <v>15</v>
      </c>
      <c r="H35" s="32"/>
      <c r="I35" s="31">
        <f>G35*H35</f>
        <v>0</v>
      </c>
    </row>
    <row r="36" spans="1:9" ht="33.75">
      <c r="A36" s="45" t="s">
        <v>1175</v>
      </c>
      <c r="B36" s="45" t="s">
        <v>1215</v>
      </c>
      <c r="C36" s="45" t="s">
        <v>1186</v>
      </c>
      <c r="D36" s="46"/>
      <c r="E36" s="39" t="s">
        <v>798</v>
      </c>
      <c r="F36" s="34" t="s">
        <v>1181</v>
      </c>
      <c r="G36" s="36">
        <v>15</v>
      </c>
      <c r="H36" s="32"/>
      <c r="I36" s="31">
        <f>G36*H36</f>
        <v>0</v>
      </c>
    </row>
    <row r="37" spans="1:9" ht="22.5">
      <c r="A37" s="45" t="s">
        <v>1175</v>
      </c>
      <c r="B37" s="45" t="s">
        <v>1215</v>
      </c>
      <c r="C37" s="45" t="s">
        <v>1187</v>
      </c>
      <c r="D37" s="46"/>
      <c r="E37" s="136" t="s">
        <v>406</v>
      </c>
      <c r="F37" s="34" t="s">
        <v>1176</v>
      </c>
      <c r="G37" s="36">
        <v>700</v>
      </c>
      <c r="H37" s="32"/>
      <c r="I37" s="31">
        <f>G37*H37</f>
        <v>0</v>
      </c>
    </row>
    <row r="38" spans="1:9">
      <c r="A38" s="69"/>
      <c r="B38" s="69"/>
      <c r="C38" s="69"/>
      <c r="D38" s="69"/>
      <c r="F38" s="69"/>
      <c r="G38" s="71"/>
      <c r="H38" s="72"/>
      <c r="I38" s="72"/>
    </row>
    <row r="39" spans="1:9" ht="22.5">
      <c r="A39" s="23"/>
      <c r="B39" s="12"/>
      <c r="C39" s="12"/>
      <c r="D39" s="13" t="s">
        <v>1173</v>
      </c>
      <c r="E39" s="14" t="str">
        <f>"Skupaj     "&amp;E5</f>
        <v>Skupaj     PREDDELA</v>
      </c>
      <c r="F39" s="12"/>
      <c r="G39" s="12"/>
      <c r="H39" s="20"/>
      <c r="I39" s="47">
        <f>SUM(I29:I38)</f>
        <v>0</v>
      </c>
    </row>
    <row r="40" spans="1:9">
      <c r="A40" s="69"/>
      <c r="B40" s="69"/>
      <c r="C40" s="69"/>
      <c r="D40" s="69"/>
      <c r="F40" s="69"/>
      <c r="G40" s="71"/>
      <c r="H40" s="72"/>
      <c r="I40" s="72"/>
    </row>
    <row r="41" spans="1:9">
      <c r="A41" s="69"/>
      <c r="B41" s="69"/>
      <c r="C41" s="69"/>
      <c r="D41" s="69"/>
      <c r="F41" s="69"/>
      <c r="G41" s="71"/>
      <c r="H41" s="72"/>
      <c r="I41" s="72"/>
    </row>
    <row r="42" spans="1:9" ht="22.5">
      <c r="A42" s="15" t="s">
        <v>1182</v>
      </c>
      <c r="B42" s="16"/>
      <c r="C42" s="16"/>
      <c r="D42" s="17" t="s">
        <v>1173</v>
      </c>
      <c r="E42" s="18" t="s">
        <v>1217</v>
      </c>
      <c r="F42" s="16"/>
      <c r="G42" s="16"/>
      <c r="H42" s="16"/>
      <c r="I42" s="19"/>
    </row>
    <row r="43" spans="1:9">
      <c r="A43" s="70" t="s">
        <v>1182</v>
      </c>
      <c r="B43" s="70" t="s">
        <v>1231</v>
      </c>
      <c r="C43" s="70"/>
      <c r="D43" s="70"/>
      <c r="E43" s="81" t="s">
        <v>1200</v>
      </c>
      <c r="F43" s="73"/>
      <c r="G43" s="80"/>
      <c r="H43" s="80"/>
      <c r="I43" s="80"/>
    </row>
    <row r="44" spans="1:9" ht="33.75">
      <c r="A44" s="69"/>
      <c r="B44" s="69"/>
      <c r="C44" s="69"/>
      <c r="D44" s="74"/>
      <c r="E44" s="260" t="s">
        <v>978</v>
      </c>
      <c r="F44" s="260"/>
      <c r="G44" s="260"/>
      <c r="H44" s="260"/>
      <c r="I44" s="260"/>
    </row>
    <row r="45" spans="1:9">
      <c r="A45" s="69"/>
      <c r="B45" s="69"/>
      <c r="C45" s="69"/>
      <c r="D45" s="69"/>
      <c r="F45" s="69"/>
      <c r="G45" s="71"/>
      <c r="H45" s="72"/>
      <c r="I45" s="72"/>
    </row>
    <row r="46" spans="1:9">
      <c r="A46" s="41" t="s">
        <v>1182</v>
      </c>
      <c r="B46" s="41" t="s">
        <v>1182</v>
      </c>
      <c r="C46" s="41"/>
      <c r="D46" s="42"/>
      <c r="E46" s="37" t="s">
        <v>1218</v>
      </c>
      <c r="F46" s="21"/>
      <c r="G46" s="21"/>
      <c r="H46" s="21"/>
      <c r="I46" s="22"/>
    </row>
    <row r="47" spans="1:9" ht="22.5">
      <c r="A47" s="43" t="s">
        <v>1182</v>
      </c>
      <c r="B47" s="43" t="s">
        <v>1182</v>
      </c>
      <c r="C47" s="43" t="s">
        <v>1185</v>
      </c>
      <c r="D47" s="134" t="s">
        <v>1219</v>
      </c>
      <c r="E47" s="121" t="s">
        <v>799</v>
      </c>
      <c r="F47" s="34" t="s">
        <v>1181</v>
      </c>
      <c r="G47" s="153">
        <v>160</v>
      </c>
      <c r="H47" s="30"/>
      <c r="I47" s="31">
        <f>G47*H47</f>
        <v>0</v>
      </c>
    </row>
    <row r="48" spans="1:9" ht="22.5">
      <c r="A48" s="45" t="s">
        <v>1182</v>
      </c>
      <c r="B48" s="43" t="s">
        <v>1182</v>
      </c>
      <c r="C48" s="43" t="s">
        <v>1187</v>
      </c>
      <c r="D48" s="137" t="s">
        <v>806</v>
      </c>
      <c r="E48" s="136" t="s">
        <v>800</v>
      </c>
      <c r="F48" s="34" t="s">
        <v>1181</v>
      </c>
      <c r="G48" s="154">
        <v>280</v>
      </c>
      <c r="H48" s="32"/>
      <c r="I48" s="31">
        <f>G48*H48</f>
        <v>0</v>
      </c>
    </row>
    <row r="49" spans="1:9" ht="22.5">
      <c r="A49" s="45" t="s">
        <v>1182</v>
      </c>
      <c r="B49" s="43" t="s">
        <v>1182</v>
      </c>
      <c r="C49" s="43" t="s">
        <v>1188</v>
      </c>
      <c r="D49" s="135" t="s">
        <v>805</v>
      </c>
      <c r="E49" s="39" t="s">
        <v>801</v>
      </c>
      <c r="F49" s="34" t="s">
        <v>1181</v>
      </c>
      <c r="G49" s="90">
        <v>500</v>
      </c>
      <c r="H49" s="120"/>
      <c r="I49" s="31">
        <f>G49*H49</f>
        <v>0</v>
      </c>
    </row>
    <row r="50" spans="1:9" ht="22.5">
      <c r="A50" s="45" t="s">
        <v>1182</v>
      </c>
      <c r="B50" s="43" t="s">
        <v>1182</v>
      </c>
      <c r="C50" s="43" t="s">
        <v>1220</v>
      </c>
      <c r="D50" s="135" t="s">
        <v>804</v>
      </c>
      <c r="E50" s="39" t="s">
        <v>802</v>
      </c>
      <c r="F50" s="34" t="s">
        <v>1181</v>
      </c>
      <c r="G50" s="90">
        <v>2000</v>
      </c>
      <c r="H50" s="120"/>
      <c r="I50" s="31">
        <f>G50*H50</f>
        <v>0</v>
      </c>
    </row>
    <row r="51" spans="1:9">
      <c r="A51" s="69"/>
      <c r="B51" s="69"/>
      <c r="C51" s="69"/>
      <c r="D51" s="69"/>
      <c r="F51" s="69"/>
      <c r="G51" s="71"/>
      <c r="H51" s="119"/>
      <c r="I51" s="72"/>
    </row>
    <row r="52" spans="1:9">
      <c r="A52" s="41" t="s">
        <v>1182</v>
      </c>
      <c r="B52" s="41" t="s">
        <v>1184</v>
      </c>
      <c r="C52" s="41"/>
      <c r="D52" s="42"/>
      <c r="E52" s="37" t="s">
        <v>812</v>
      </c>
      <c r="F52" s="21"/>
      <c r="G52" s="116"/>
      <c r="H52" s="152"/>
      <c r="I52" s="22"/>
    </row>
    <row r="53" spans="1:9" ht="45">
      <c r="A53" s="43" t="s">
        <v>1182</v>
      </c>
      <c r="B53" s="43" t="s">
        <v>1184</v>
      </c>
      <c r="C53" s="43" t="s">
        <v>1185</v>
      </c>
      <c r="D53" s="134" t="s">
        <v>807</v>
      </c>
      <c r="E53" s="121" t="s">
        <v>808</v>
      </c>
      <c r="F53" s="34" t="s">
        <v>1181</v>
      </c>
      <c r="G53" s="89">
        <v>560</v>
      </c>
      <c r="H53" s="107"/>
      <c r="I53" s="31">
        <f>G53*H53</f>
        <v>0</v>
      </c>
    </row>
    <row r="54" spans="1:9" ht="33.75">
      <c r="A54" s="45" t="s">
        <v>1182</v>
      </c>
      <c r="B54" s="43" t="s">
        <v>1184</v>
      </c>
      <c r="C54" s="43" t="s">
        <v>1187</v>
      </c>
      <c r="D54" s="135" t="s">
        <v>944</v>
      </c>
      <c r="E54" s="166" t="s">
        <v>809</v>
      </c>
      <c r="F54" s="34" t="s">
        <v>1181</v>
      </c>
      <c r="G54" s="90">
        <v>500</v>
      </c>
      <c r="H54" s="120"/>
      <c r="I54" s="31">
        <f>G54*H54</f>
        <v>0</v>
      </c>
    </row>
    <row r="55" spans="1:9" ht="33.75">
      <c r="A55" s="45" t="s">
        <v>1182</v>
      </c>
      <c r="B55" s="43" t="s">
        <v>1184</v>
      </c>
      <c r="C55" s="257" t="s">
        <v>1188</v>
      </c>
      <c r="D55" s="135" t="s">
        <v>811</v>
      </c>
      <c r="E55" s="166" t="s">
        <v>810</v>
      </c>
      <c r="F55" s="34" t="s">
        <v>1181</v>
      </c>
      <c r="G55" s="90">
        <v>100</v>
      </c>
      <c r="H55" s="120"/>
      <c r="I55" s="31">
        <f>G55*H55</f>
        <v>0</v>
      </c>
    </row>
    <row r="56" spans="1:9">
      <c r="A56" s="69"/>
      <c r="B56" s="69"/>
      <c r="C56" s="69"/>
      <c r="D56" s="69"/>
      <c r="F56" s="69"/>
      <c r="G56" s="71"/>
      <c r="H56" s="119"/>
      <c r="I56" s="72"/>
    </row>
    <row r="57" spans="1:9">
      <c r="A57" s="41" t="s">
        <v>1182</v>
      </c>
      <c r="B57" s="41" t="s">
        <v>1185</v>
      </c>
      <c r="C57" s="41"/>
      <c r="D57" s="42"/>
      <c r="E57" s="37" t="s">
        <v>1221</v>
      </c>
      <c r="F57" s="21"/>
      <c r="G57" s="21"/>
      <c r="H57" s="152"/>
      <c r="I57" s="22"/>
    </row>
    <row r="58" spans="1:9" ht="33.75">
      <c r="A58" s="43" t="s">
        <v>1182</v>
      </c>
      <c r="B58" s="43" t="s">
        <v>1185</v>
      </c>
      <c r="C58" s="43" t="s">
        <v>1186</v>
      </c>
      <c r="D58" s="251" t="s">
        <v>523</v>
      </c>
      <c r="E58" s="121" t="s">
        <v>525</v>
      </c>
      <c r="F58" s="34" t="s">
        <v>1181</v>
      </c>
      <c r="G58" s="89">
        <v>25</v>
      </c>
      <c r="H58" s="120"/>
      <c r="I58" s="31">
        <f>G58*H58</f>
        <v>0</v>
      </c>
    </row>
    <row r="59" spans="1:9" ht="33.75">
      <c r="A59" s="45" t="s">
        <v>1182</v>
      </c>
      <c r="B59" s="43" t="s">
        <v>1185</v>
      </c>
      <c r="C59" s="43" t="s">
        <v>1187</v>
      </c>
      <c r="D59" s="252" t="s">
        <v>521</v>
      </c>
      <c r="E59" s="136" t="s">
        <v>524</v>
      </c>
      <c r="F59" s="34" t="s">
        <v>1181</v>
      </c>
      <c r="G59" s="90">
        <v>1350</v>
      </c>
      <c r="H59" s="107"/>
      <c r="I59" s="31">
        <f>G59*H59</f>
        <v>0</v>
      </c>
    </row>
    <row r="60" spans="1:9" ht="33.75">
      <c r="A60" s="45" t="s">
        <v>1182</v>
      </c>
      <c r="B60" s="43" t="s">
        <v>1185</v>
      </c>
      <c r="C60" s="43" t="s">
        <v>1188</v>
      </c>
      <c r="D60" s="252" t="s">
        <v>522</v>
      </c>
      <c r="E60" s="136" t="s">
        <v>526</v>
      </c>
      <c r="F60" s="34" t="s">
        <v>1181</v>
      </c>
      <c r="G60" s="154">
        <v>295</v>
      </c>
      <c r="H60" s="107"/>
      <c r="I60" s="31">
        <f>G60*H60</f>
        <v>0</v>
      </c>
    </row>
    <row r="61" spans="1:9" ht="22.5">
      <c r="A61" s="43" t="s">
        <v>1182</v>
      </c>
      <c r="B61" s="43" t="s">
        <v>1185</v>
      </c>
      <c r="C61" s="43" t="s">
        <v>1220</v>
      </c>
      <c r="D61" s="134" t="s">
        <v>814</v>
      </c>
      <c r="E61" s="121" t="s">
        <v>815</v>
      </c>
      <c r="F61" s="34" t="s">
        <v>1181</v>
      </c>
      <c r="G61" s="153">
        <v>250</v>
      </c>
      <c r="H61" s="107"/>
      <c r="I61" s="31">
        <f>G61*H61</f>
        <v>0</v>
      </c>
    </row>
    <row r="62" spans="1:9" ht="22.5">
      <c r="A62" s="45" t="s">
        <v>1182</v>
      </c>
      <c r="B62" s="43" t="s">
        <v>1185</v>
      </c>
      <c r="C62" s="43" t="s">
        <v>1264</v>
      </c>
      <c r="D62" s="135" t="s">
        <v>816</v>
      </c>
      <c r="E62" s="136" t="s">
        <v>817</v>
      </c>
      <c r="F62" s="34" t="s">
        <v>1181</v>
      </c>
      <c r="G62" s="89">
        <v>25</v>
      </c>
      <c r="H62" s="32"/>
      <c r="I62" s="31">
        <f>G62*H62</f>
        <v>0</v>
      </c>
    </row>
    <row r="63" spans="1:9">
      <c r="A63" s="69"/>
      <c r="B63" s="69"/>
      <c r="C63" s="69"/>
      <c r="D63" s="69"/>
      <c r="F63" s="69"/>
      <c r="G63" s="91"/>
      <c r="H63" s="72"/>
      <c r="I63" s="72"/>
    </row>
    <row r="64" spans="1:9">
      <c r="A64" s="41" t="s">
        <v>1182</v>
      </c>
      <c r="B64" s="41" t="s">
        <v>1223</v>
      </c>
      <c r="C64" s="41"/>
      <c r="D64" s="42"/>
      <c r="E64" s="37" t="s">
        <v>1224</v>
      </c>
      <c r="F64" s="21"/>
      <c r="G64" s="92"/>
      <c r="H64" s="21"/>
      <c r="I64" s="22"/>
    </row>
    <row r="65" spans="1:9" ht="22.5">
      <c r="A65" s="45" t="s">
        <v>1182</v>
      </c>
      <c r="B65" s="43" t="s">
        <v>1223</v>
      </c>
      <c r="C65" s="43" t="s">
        <v>1186</v>
      </c>
      <c r="D65" s="135"/>
      <c r="E65" s="136" t="s">
        <v>993</v>
      </c>
      <c r="F65" s="34" t="s">
        <v>1181</v>
      </c>
      <c r="G65" s="154">
        <v>13000</v>
      </c>
      <c r="H65" s="120"/>
      <c r="I65" s="31">
        <f>G65*H65</f>
        <v>0</v>
      </c>
    </row>
    <row r="66" spans="1:9" ht="33.75">
      <c r="A66" s="45" t="s">
        <v>1182</v>
      </c>
      <c r="B66" s="43" t="s">
        <v>1223</v>
      </c>
      <c r="C66" s="43" t="s">
        <v>1187</v>
      </c>
      <c r="D66" s="46"/>
      <c r="E66" s="39" t="s">
        <v>818</v>
      </c>
      <c r="F66" s="34" t="s">
        <v>1181</v>
      </c>
      <c r="G66" s="154">
        <v>500</v>
      </c>
      <c r="H66" s="120"/>
      <c r="I66" s="31">
        <f>G66*H66</f>
        <v>0</v>
      </c>
    </row>
    <row r="67" spans="1:9">
      <c r="A67" s="69"/>
      <c r="B67" s="69"/>
      <c r="C67" s="69"/>
      <c r="D67" s="69"/>
      <c r="F67" s="69"/>
      <c r="G67" s="91"/>
      <c r="H67" s="119"/>
      <c r="I67" s="72"/>
    </row>
    <row r="68" spans="1:9">
      <c r="A68" s="41" t="s">
        <v>1182</v>
      </c>
      <c r="B68" s="41" t="s">
        <v>1225</v>
      </c>
      <c r="C68" s="41"/>
      <c r="D68" s="42"/>
      <c r="E68" s="37" t="s">
        <v>1226</v>
      </c>
      <c r="F68" s="21"/>
      <c r="G68" s="92"/>
      <c r="H68" s="152"/>
      <c r="I68" s="22"/>
    </row>
    <row r="69" spans="1:9" ht="22.5">
      <c r="A69" s="43" t="s">
        <v>1182</v>
      </c>
      <c r="B69" s="43" t="s">
        <v>1225</v>
      </c>
      <c r="C69" s="43" t="s">
        <v>1185</v>
      </c>
      <c r="D69" s="44"/>
      <c r="E69" s="38" t="s">
        <v>819</v>
      </c>
      <c r="F69" s="34" t="s">
        <v>1181</v>
      </c>
      <c r="G69" s="89">
        <v>500</v>
      </c>
      <c r="H69" s="120"/>
      <c r="I69" s="31">
        <f>G69*H69</f>
        <v>0</v>
      </c>
    </row>
    <row r="70" spans="1:9">
      <c r="A70" s="69"/>
      <c r="B70" s="69"/>
      <c r="C70" s="69"/>
      <c r="D70" s="69"/>
      <c r="F70" s="69"/>
      <c r="G70" s="91"/>
      <c r="H70" s="119"/>
      <c r="I70" s="72"/>
    </row>
    <row r="71" spans="1:9">
      <c r="A71" s="41" t="s">
        <v>1182</v>
      </c>
      <c r="B71" s="41" t="s">
        <v>1227</v>
      </c>
      <c r="C71" s="41"/>
      <c r="D71" s="42"/>
      <c r="E71" s="37" t="s">
        <v>1228</v>
      </c>
      <c r="F71" s="21"/>
      <c r="G71" s="92"/>
      <c r="H71" s="152"/>
      <c r="I71" s="22"/>
    </row>
    <row r="72" spans="1:9" ht="22.5">
      <c r="A72" s="43" t="s">
        <v>1182</v>
      </c>
      <c r="B72" s="43" t="s">
        <v>1227</v>
      </c>
      <c r="C72" s="43" t="s">
        <v>1185</v>
      </c>
      <c r="D72" s="44"/>
      <c r="E72" s="38" t="s">
        <v>1229</v>
      </c>
      <c r="F72" s="34" t="s">
        <v>1181</v>
      </c>
      <c r="G72" s="153">
        <v>6000</v>
      </c>
      <c r="H72" s="120"/>
      <c r="I72" s="31">
        <f>G72*H72</f>
        <v>0</v>
      </c>
    </row>
    <row r="73" spans="1:9">
      <c r="A73" s="69"/>
      <c r="B73" s="69"/>
      <c r="C73" s="69"/>
      <c r="D73" s="69"/>
      <c r="F73" s="69"/>
      <c r="G73" s="71"/>
      <c r="H73" s="72"/>
      <c r="I73" s="72"/>
    </row>
    <row r="74" spans="1:9" ht="22.5">
      <c r="A74" s="23"/>
      <c r="B74" s="12"/>
      <c r="C74" s="12"/>
      <c r="D74" s="13" t="s">
        <v>1173</v>
      </c>
      <c r="E74" s="14" t="str">
        <f>"Skupaj     "&amp;E42</f>
        <v>Skupaj     ZEMELJSKA DELA NA PORTALIH</v>
      </c>
      <c r="F74" s="12"/>
      <c r="G74" s="12"/>
      <c r="H74" s="20"/>
      <c r="I74" s="47">
        <f>SUM(I46:I73)</f>
        <v>0</v>
      </c>
    </row>
    <row r="75" spans="1:9">
      <c r="A75" s="69"/>
      <c r="B75" s="69"/>
      <c r="C75" s="69"/>
      <c r="D75" s="69"/>
      <c r="F75" s="69"/>
      <c r="G75" s="71"/>
      <c r="H75" s="72"/>
      <c r="I75" s="72"/>
    </row>
    <row r="76" spans="1:9">
      <c r="A76" s="69"/>
      <c r="B76" s="69"/>
      <c r="C76" s="69"/>
      <c r="D76" s="69"/>
      <c r="F76" s="69"/>
      <c r="G76" s="71"/>
      <c r="H76" s="72"/>
      <c r="I76" s="72"/>
    </row>
    <row r="77" spans="1:9" ht="22.5">
      <c r="A77" s="15" t="s">
        <v>1183</v>
      </c>
      <c r="B77" s="16"/>
      <c r="C77" s="16"/>
      <c r="D77" s="17" t="s">
        <v>1173</v>
      </c>
      <c r="E77" s="18" t="s">
        <v>1232</v>
      </c>
      <c r="F77" s="16"/>
      <c r="G77" s="16"/>
      <c r="H77" s="16"/>
      <c r="I77" s="19"/>
    </row>
    <row r="78" spans="1:9">
      <c r="A78" s="70" t="s">
        <v>1183</v>
      </c>
      <c r="B78" s="70" t="s">
        <v>1231</v>
      </c>
      <c r="C78" s="70"/>
      <c r="D78" s="70"/>
      <c r="E78" s="81" t="s">
        <v>1200</v>
      </c>
      <c r="F78" s="73"/>
      <c r="G78" s="80"/>
      <c r="H78" s="80"/>
      <c r="I78" s="80"/>
    </row>
    <row r="79" spans="1:9" ht="33.75">
      <c r="A79" s="69"/>
      <c r="B79" s="69"/>
      <c r="C79" s="69"/>
      <c r="D79" s="88"/>
      <c r="E79" s="260" t="s">
        <v>977</v>
      </c>
      <c r="F79" s="260"/>
      <c r="G79" s="260"/>
      <c r="H79" s="260"/>
      <c r="I79" s="260"/>
    </row>
    <row r="80" spans="1:9">
      <c r="A80" s="69"/>
      <c r="B80" s="69"/>
      <c r="C80" s="69"/>
      <c r="D80" s="78"/>
      <c r="E80" s="81" t="s">
        <v>1233</v>
      </c>
      <c r="F80" s="86"/>
      <c r="G80" s="86"/>
      <c r="H80" s="86"/>
      <c r="I80" s="86"/>
    </row>
    <row r="81" spans="1:9" ht="33.75">
      <c r="A81" s="69"/>
      <c r="B81" s="69"/>
      <c r="C81" s="69"/>
      <c r="D81" s="88"/>
      <c r="E81" s="260" t="s">
        <v>1234</v>
      </c>
      <c r="F81" s="260"/>
      <c r="G81" s="260"/>
      <c r="H81" s="260"/>
      <c r="I81" s="260"/>
    </row>
    <row r="82" spans="1:9">
      <c r="A82" s="69"/>
      <c r="B82" s="69"/>
      <c r="C82" s="69"/>
      <c r="E82" s="87" t="s">
        <v>1235</v>
      </c>
    </row>
    <row r="83" spans="1:9">
      <c r="A83" s="69"/>
      <c r="B83" s="69"/>
      <c r="C83" s="69"/>
      <c r="E83" s="87" t="s">
        <v>1236</v>
      </c>
    </row>
    <row r="84" spans="1:9">
      <c r="A84" s="69"/>
      <c r="B84" s="69"/>
      <c r="C84" s="69"/>
      <c r="E84" s="87" t="s">
        <v>1237</v>
      </c>
    </row>
    <row r="85" spans="1:9">
      <c r="A85" s="69"/>
      <c r="B85" s="69"/>
      <c r="C85" s="69"/>
      <c r="E85" s="87" t="s">
        <v>1238</v>
      </c>
    </row>
    <row r="86" spans="1:9">
      <c r="A86" s="69"/>
      <c r="B86" s="69"/>
      <c r="C86" s="69"/>
      <c r="E86" s="87" t="s">
        <v>1239</v>
      </c>
    </row>
    <row r="87" spans="1:9">
      <c r="A87" s="69"/>
      <c r="B87" s="69"/>
      <c r="C87" s="69"/>
      <c r="E87" s="81" t="s">
        <v>1240</v>
      </c>
    </row>
    <row r="88" spans="1:9" ht="33.75">
      <c r="A88" s="69"/>
      <c r="B88" s="69"/>
      <c r="C88" s="69"/>
      <c r="D88" s="88"/>
      <c r="E88" s="260" t="s">
        <v>1241</v>
      </c>
      <c r="F88" s="260"/>
      <c r="G88" s="260"/>
      <c r="H88" s="260"/>
      <c r="I88" s="260"/>
    </row>
    <row r="89" spans="1:9">
      <c r="A89" s="69"/>
      <c r="B89" s="69"/>
      <c r="C89" s="69"/>
      <c r="D89" s="69"/>
      <c r="F89" s="69"/>
      <c r="G89" s="71"/>
      <c r="H89" s="72"/>
      <c r="I89" s="72"/>
    </row>
    <row r="90" spans="1:9">
      <c r="A90" s="41" t="s">
        <v>1183</v>
      </c>
      <c r="B90" s="41" t="s">
        <v>1183</v>
      </c>
      <c r="C90" s="41"/>
      <c r="D90" s="42"/>
      <c r="E90" s="37" t="s">
        <v>1242</v>
      </c>
      <c r="F90" s="21"/>
      <c r="G90" s="21"/>
      <c r="H90" s="21"/>
      <c r="I90" s="22"/>
    </row>
    <row r="91" spans="1:9" ht="22.5">
      <c r="A91" s="43" t="s">
        <v>1183</v>
      </c>
      <c r="B91" s="43" t="s">
        <v>1183</v>
      </c>
      <c r="C91" s="43" t="s">
        <v>1185</v>
      </c>
      <c r="D91" s="44"/>
      <c r="E91" s="38" t="s">
        <v>1243</v>
      </c>
      <c r="F91" s="34" t="s">
        <v>1180</v>
      </c>
      <c r="G91" s="89">
        <v>50</v>
      </c>
      <c r="H91" s="30"/>
      <c r="I91" s="31">
        <f>G91*H91</f>
        <v>0</v>
      </c>
    </row>
    <row r="92" spans="1:9" ht="22.5">
      <c r="A92" s="45" t="s">
        <v>1183</v>
      </c>
      <c r="B92" s="43" t="s">
        <v>1183</v>
      </c>
      <c r="C92" s="43" t="s">
        <v>1186</v>
      </c>
      <c r="D92" s="46"/>
      <c r="E92" s="39" t="s">
        <v>1244</v>
      </c>
      <c r="F92" s="34" t="s">
        <v>1180</v>
      </c>
      <c r="G92" s="154">
        <v>500</v>
      </c>
      <c r="H92" s="120"/>
      <c r="I92" s="31">
        <f>G92*H92</f>
        <v>0</v>
      </c>
    </row>
    <row r="93" spans="1:9" ht="22.5">
      <c r="A93" s="45" t="s">
        <v>1183</v>
      </c>
      <c r="B93" s="43" t="s">
        <v>1183</v>
      </c>
      <c r="C93" s="43" t="s">
        <v>1187</v>
      </c>
      <c r="D93" s="46"/>
      <c r="E93" s="39" t="s">
        <v>1245</v>
      </c>
      <c r="F93" s="34" t="s">
        <v>1180</v>
      </c>
      <c r="G93" s="90">
        <v>100</v>
      </c>
      <c r="H93" s="120"/>
      <c r="I93" s="31">
        <f>G93*H93</f>
        <v>0</v>
      </c>
    </row>
    <row r="94" spans="1:9" ht="22.5">
      <c r="A94" s="45" t="s">
        <v>1183</v>
      </c>
      <c r="B94" s="43" t="s">
        <v>1183</v>
      </c>
      <c r="C94" s="43" t="s">
        <v>1188</v>
      </c>
      <c r="D94" s="46"/>
      <c r="E94" s="39" t="s">
        <v>1246</v>
      </c>
      <c r="F94" s="34" t="s">
        <v>1180</v>
      </c>
      <c r="G94" s="90">
        <v>50</v>
      </c>
      <c r="H94" s="120"/>
      <c r="I94" s="31">
        <f>G94*H94</f>
        <v>0</v>
      </c>
    </row>
    <row r="95" spans="1:9">
      <c r="A95" s="69"/>
      <c r="B95" s="69"/>
      <c r="C95" s="69"/>
      <c r="D95" s="69"/>
      <c r="F95" s="69"/>
      <c r="G95" s="71"/>
      <c r="H95" s="119"/>
      <c r="I95" s="72"/>
    </row>
    <row r="96" spans="1:9">
      <c r="A96" s="41" t="s">
        <v>1183</v>
      </c>
      <c r="B96" s="41" t="s">
        <v>1215</v>
      </c>
      <c r="C96" s="41"/>
      <c r="D96" s="42"/>
      <c r="E96" s="37" t="s">
        <v>1247</v>
      </c>
      <c r="F96" s="21"/>
      <c r="G96" s="21"/>
      <c r="H96" s="152"/>
      <c r="I96" s="22"/>
    </row>
    <row r="97" spans="1:9" ht="22.5">
      <c r="A97" s="43" t="s">
        <v>1183</v>
      </c>
      <c r="B97" s="43" t="s">
        <v>1215</v>
      </c>
      <c r="C97" s="43" t="s">
        <v>1185</v>
      </c>
      <c r="D97" s="44"/>
      <c r="E97" s="38" t="s">
        <v>1047</v>
      </c>
      <c r="F97" s="34" t="s">
        <v>1179</v>
      </c>
      <c r="G97" s="98">
        <v>5.5</v>
      </c>
      <c r="H97" s="107"/>
      <c r="I97" s="31">
        <f>G97*H97</f>
        <v>0</v>
      </c>
    </row>
    <row r="98" spans="1:9">
      <c r="A98" s="69"/>
      <c r="B98" s="69"/>
      <c r="C98" s="69"/>
      <c r="D98" s="69"/>
      <c r="F98" s="69"/>
      <c r="G98" s="91"/>
      <c r="H98" s="72"/>
      <c r="I98" s="72"/>
    </row>
    <row r="99" spans="1:9">
      <c r="A99" s="41" t="s">
        <v>1183</v>
      </c>
      <c r="B99" s="41" t="s">
        <v>1186</v>
      </c>
      <c r="C99" s="41"/>
      <c r="D99" s="42"/>
      <c r="E99" s="37" t="s">
        <v>1248</v>
      </c>
      <c r="F99" s="21"/>
      <c r="G99" s="92"/>
      <c r="H99" s="21"/>
      <c r="I99" s="22"/>
    </row>
    <row r="100" spans="1:9" ht="22.5">
      <c r="A100" s="43" t="s">
        <v>1183</v>
      </c>
      <c r="B100" s="43" t="s">
        <v>1186</v>
      </c>
      <c r="C100" s="43" t="s">
        <v>1185</v>
      </c>
      <c r="D100" s="44"/>
      <c r="E100" s="38" t="s">
        <v>1249</v>
      </c>
      <c r="F100" s="34" t="s">
        <v>1176</v>
      </c>
      <c r="G100" s="89">
        <v>100</v>
      </c>
      <c r="H100" s="30"/>
      <c r="I100" s="31">
        <f>G100*H100</f>
        <v>0</v>
      </c>
    </row>
    <row r="101" spans="1:9" ht="22.5">
      <c r="A101" s="45" t="s">
        <v>1183</v>
      </c>
      <c r="B101" s="43" t="s">
        <v>1186</v>
      </c>
      <c r="C101" s="43" t="s">
        <v>1186</v>
      </c>
      <c r="D101" s="46"/>
      <c r="E101" s="39" t="s">
        <v>1250</v>
      </c>
      <c r="F101" s="34" t="s">
        <v>1176</v>
      </c>
      <c r="G101" s="90">
        <v>100</v>
      </c>
      <c r="H101" s="32"/>
      <c r="I101" s="31">
        <f>G101*H101</f>
        <v>0</v>
      </c>
    </row>
    <row r="102" spans="1:9" ht="22.5">
      <c r="A102" s="45" t="s">
        <v>1183</v>
      </c>
      <c r="B102" s="43" t="s">
        <v>1186</v>
      </c>
      <c r="C102" s="43" t="s">
        <v>1187</v>
      </c>
      <c r="D102" s="46"/>
      <c r="E102" s="39" t="s">
        <v>1251</v>
      </c>
      <c r="F102" s="34" t="s">
        <v>1176</v>
      </c>
      <c r="G102" s="90">
        <v>50</v>
      </c>
      <c r="H102" s="32"/>
      <c r="I102" s="31">
        <f>G102*H102</f>
        <v>0</v>
      </c>
    </row>
    <row r="103" spans="1:9">
      <c r="A103" s="69"/>
      <c r="B103" s="69"/>
      <c r="C103" s="69"/>
      <c r="D103" s="69"/>
      <c r="F103" s="69"/>
      <c r="G103" s="91"/>
      <c r="H103" s="72"/>
      <c r="I103" s="72"/>
    </row>
    <row r="104" spans="1:9">
      <c r="A104" s="41" t="s">
        <v>1183</v>
      </c>
      <c r="B104" s="41" t="s">
        <v>1252</v>
      </c>
      <c r="C104" s="41"/>
      <c r="D104" s="42"/>
      <c r="E104" s="37" t="s">
        <v>1253</v>
      </c>
      <c r="F104" s="21"/>
      <c r="G104" s="92"/>
      <c r="H104" s="21"/>
      <c r="I104" s="22"/>
    </row>
    <row r="105" spans="1:9" ht="22.5">
      <c r="A105" s="43" t="s">
        <v>1183</v>
      </c>
      <c r="B105" s="43" t="s">
        <v>1252</v>
      </c>
      <c r="C105" s="43" t="s">
        <v>1185</v>
      </c>
      <c r="D105" s="44"/>
      <c r="E105" s="38" t="s">
        <v>1254</v>
      </c>
      <c r="F105" s="34" t="s">
        <v>1176</v>
      </c>
      <c r="G105" s="89">
        <v>50</v>
      </c>
      <c r="H105" s="30"/>
      <c r="I105" s="31">
        <f>G105*H105</f>
        <v>0</v>
      </c>
    </row>
    <row r="106" spans="1:9">
      <c r="A106" s="69"/>
      <c r="B106" s="69"/>
      <c r="C106" s="69"/>
      <c r="D106" s="69"/>
      <c r="F106" s="69"/>
      <c r="G106" s="91"/>
      <c r="H106" s="72"/>
      <c r="I106" s="72"/>
    </row>
    <row r="107" spans="1:9">
      <c r="A107" s="41" t="s">
        <v>1183</v>
      </c>
      <c r="B107" s="41" t="s">
        <v>1187</v>
      </c>
      <c r="C107" s="41"/>
      <c r="D107" s="42"/>
      <c r="E107" s="37" t="s">
        <v>1255</v>
      </c>
      <c r="F107" s="21"/>
      <c r="G107" s="92"/>
      <c r="H107" s="21"/>
      <c r="I107" s="22"/>
    </row>
    <row r="108" spans="1:9" ht="22.5">
      <c r="A108" s="43" t="s">
        <v>1183</v>
      </c>
      <c r="B108" s="43" t="s">
        <v>1187</v>
      </c>
      <c r="C108" s="43" t="s">
        <v>1186</v>
      </c>
      <c r="D108" s="44"/>
      <c r="E108" s="38" t="s">
        <v>1273</v>
      </c>
      <c r="F108" s="34" t="s">
        <v>1177</v>
      </c>
      <c r="G108" s="97">
        <v>50</v>
      </c>
      <c r="H108" s="30"/>
      <c r="I108" s="31">
        <f>G108*H108</f>
        <v>0</v>
      </c>
    </row>
    <row r="109" spans="1:9" ht="22.5">
      <c r="A109" s="45" t="s">
        <v>1183</v>
      </c>
      <c r="B109" s="43" t="s">
        <v>1187</v>
      </c>
      <c r="C109" s="43" t="s">
        <v>1187</v>
      </c>
      <c r="D109" s="46"/>
      <c r="E109" s="39" t="s">
        <v>1274</v>
      </c>
      <c r="F109" s="34" t="s">
        <v>1177</v>
      </c>
      <c r="G109" s="96">
        <v>400</v>
      </c>
      <c r="H109" s="32"/>
      <c r="I109" s="31">
        <f>G109*H109</f>
        <v>0</v>
      </c>
    </row>
    <row r="110" spans="1:9" ht="22.5">
      <c r="A110" s="45" t="s">
        <v>1183</v>
      </c>
      <c r="B110" s="43" t="s">
        <v>1187</v>
      </c>
      <c r="C110" s="43" t="s">
        <v>1188</v>
      </c>
      <c r="D110" s="46"/>
      <c r="E110" s="39" t="s">
        <v>1275</v>
      </c>
      <c r="F110" s="34" t="s">
        <v>1177</v>
      </c>
      <c r="G110" s="96">
        <v>50</v>
      </c>
      <c r="H110" s="32"/>
      <c r="I110" s="31">
        <f>G110*H110</f>
        <v>0</v>
      </c>
    </row>
    <row r="111" spans="1:9">
      <c r="A111" s="69"/>
      <c r="B111" s="69"/>
      <c r="C111" s="69"/>
      <c r="D111" s="69"/>
      <c r="F111" s="69"/>
      <c r="G111" s="91"/>
      <c r="H111" s="72"/>
      <c r="I111" s="72"/>
    </row>
    <row r="112" spans="1:9">
      <c r="A112" s="41" t="s">
        <v>1183</v>
      </c>
      <c r="B112" s="41" t="s">
        <v>1256</v>
      </c>
      <c r="C112" s="41"/>
      <c r="D112" s="42"/>
      <c r="E112" s="37" t="s">
        <v>1257</v>
      </c>
      <c r="F112" s="21"/>
      <c r="G112" s="92"/>
      <c r="H112" s="21"/>
      <c r="I112" s="22"/>
    </row>
    <row r="113" spans="1:9" ht="22.5">
      <c r="A113" s="43" t="s">
        <v>1183</v>
      </c>
      <c r="B113" s="43" t="s">
        <v>1256</v>
      </c>
      <c r="C113" s="43" t="s">
        <v>1185</v>
      </c>
      <c r="D113" s="44"/>
      <c r="E113" s="38" t="s">
        <v>1269</v>
      </c>
      <c r="F113" s="34" t="s">
        <v>1177</v>
      </c>
      <c r="G113" s="97">
        <v>50</v>
      </c>
      <c r="H113" s="30"/>
      <c r="I113" s="31">
        <f>G113*H113</f>
        <v>0</v>
      </c>
    </row>
    <row r="114" spans="1:9" ht="22.5">
      <c r="A114" s="45" t="s">
        <v>1183</v>
      </c>
      <c r="B114" s="43" t="s">
        <v>1256</v>
      </c>
      <c r="C114" s="43" t="s">
        <v>1186</v>
      </c>
      <c r="D114" s="46"/>
      <c r="E114" s="39" t="s">
        <v>1270</v>
      </c>
      <c r="F114" s="34" t="s">
        <v>1177</v>
      </c>
      <c r="G114" s="96">
        <v>50</v>
      </c>
      <c r="H114" s="32"/>
      <c r="I114" s="31">
        <f>G114*H114</f>
        <v>0</v>
      </c>
    </row>
    <row r="115" spans="1:9" ht="22.5">
      <c r="A115" s="45" t="s">
        <v>1183</v>
      </c>
      <c r="B115" s="43" t="s">
        <v>1256</v>
      </c>
      <c r="C115" s="43" t="s">
        <v>1187</v>
      </c>
      <c r="D115" s="46"/>
      <c r="E115" s="39" t="s">
        <v>1271</v>
      </c>
      <c r="F115" s="34" t="s">
        <v>1177</v>
      </c>
      <c r="G115" s="96">
        <v>150</v>
      </c>
      <c r="H115" s="32"/>
      <c r="I115" s="31">
        <f>G115*H115</f>
        <v>0</v>
      </c>
    </row>
    <row r="116" spans="1:9">
      <c r="A116" s="69"/>
      <c r="B116" s="69"/>
      <c r="C116" s="69"/>
      <c r="D116" s="69"/>
      <c r="F116" s="69"/>
      <c r="G116" s="91"/>
      <c r="H116" s="72"/>
      <c r="I116" s="72"/>
    </row>
    <row r="117" spans="1:9">
      <c r="A117" s="41" t="s">
        <v>1183</v>
      </c>
      <c r="B117" s="41" t="s">
        <v>1258</v>
      </c>
      <c r="C117" s="41"/>
      <c r="D117" s="42"/>
      <c r="E117" s="37" t="s">
        <v>1259</v>
      </c>
      <c r="F117" s="21"/>
      <c r="G117" s="92"/>
      <c r="H117" s="21"/>
      <c r="I117" s="22"/>
    </row>
    <row r="118" spans="1:9" ht="22.5">
      <c r="A118" s="43" t="s">
        <v>1183</v>
      </c>
      <c r="B118" s="43" t="s">
        <v>1258</v>
      </c>
      <c r="C118" s="43" t="s">
        <v>1185</v>
      </c>
      <c r="D118" s="44"/>
      <c r="E118" s="38" t="s">
        <v>1272</v>
      </c>
      <c r="F118" s="34" t="s">
        <v>1177</v>
      </c>
      <c r="G118" s="97">
        <v>1</v>
      </c>
      <c r="H118" s="30"/>
      <c r="I118" s="31">
        <f>G118*H118</f>
        <v>0</v>
      </c>
    </row>
    <row r="119" spans="1:9">
      <c r="A119" s="69"/>
      <c r="B119" s="69"/>
      <c r="C119" s="69"/>
      <c r="D119" s="69"/>
      <c r="F119" s="69"/>
      <c r="G119" s="91"/>
      <c r="H119" s="72"/>
      <c r="I119" s="72"/>
    </row>
    <row r="120" spans="1:9">
      <c r="A120" s="41" t="s">
        <v>1183</v>
      </c>
      <c r="B120" s="41" t="s">
        <v>1260</v>
      </c>
      <c r="C120" s="41"/>
      <c r="D120" s="42"/>
      <c r="E120" s="37" t="s">
        <v>1261</v>
      </c>
      <c r="F120" s="21"/>
      <c r="G120" s="92"/>
      <c r="H120" s="21"/>
      <c r="I120" s="22"/>
    </row>
    <row r="121" spans="1:9" ht="56.25">
      <c r="A121" s="43" t="s">
        <v>1183</v>
      </c>
      <c r="B121" s="43" t="s">
        <v>1260</v>
      </c>
      <c r="C121" s="43" t="s">
        <v>1185</v>
      </c>
      <c r="D121" s="44"/>
      <c r="E121" s="38" t="s">
        <v>830</v>
      </c>
      <c r="F121" s="34" t="s">
        <v>1176</v>
      </c>
      <c r="G121" s="153">
        <v>220</v>
      </c>
      <c r="H121" s="30"/>
      <c r="I121" s="31">
        <f>G121*H121</f>
        <v>0</v>
      </c>
    </row>
    <row r="122" spans="1:9" ht="22.5">
      <c r="A122" s="45" t="s">
        <v>1183</v>
      </c>
      <c r="B122" s="43" t="s">
        <v>1260</v>
      </c>
      <c r="C122" s="43" t="s">
        <v>1186</v>
      </c>
      <c r="D122" s="46" t="s">
        <v>1262</v>
      </c>
      <c r="E122" s="39" t="s">
        <v>1263</v>
      </c>
      <c r="F122" s="34" t="s">
        <v>1176</v>
      </c>
      <c r="G122" s="90">
        <v>400</v>
      </c>
      <c r="H122" s="32"/>
      <c r="I122" s="31">
        <f>G122*H122</f>
        <v>0</v>
      </c>
    </row>
    <row r="123" spans="1:9" ht="45">
      <c r="A123" s="43" t="s">
        <v>1183</v>
      </c>
      <c r="B123" s="43" t="s">
        <v>1260</v>
      </c>
      <c r="C123" s="43" t="s">
        <v>1523</v>
      </c>
      <c r="D123" s="44"/>
      <c r="E123" s="176" t="s">
        <v>829</v>
      </c>
      <c r="F123" s="34" t="s">
        <v>1176</v>
      </c>
      <c r="G123" s="153">
        <v>100</v>
      </c>
      <c r="H123" s="30"/>
      <c r="I123" s="31">
        <f>G123*H123</f>
        <v>0</v>
      </c>
    </row>
    <row r="124" spans="1:9">
      <c r="A124" s="69"/>
      <c r="B124" s="69"/>
      <c r="C124" s="69"/>
      <c r="D124" s="69"/>
      <c r="F124" s="69"/>
      <c r="G124" s="91"/>
      <c r="H124" s="72"/>
      <c r="I124" s="72"/>
    </row>
    <row r="125" spans="1:9">
      <c r="A125" s="41" t="s">
        <v>1183</v>
      </c>
      <c r="B125" s="41" t="s">
        <v>1266</v>
      </c>
      <c r="C125" s="41"/>
      <c r="D125" s="42"/>
      <c r="E125" s="37" t="s">
        <v>1267</v>
      </c>
      <c r="F125" s="21"/>
      <c r="G125" s="92"/>
      <c r="H125" s="21"/>
      <c r="I125" s="22"/>
    </row>
    <row r="126" spans="1:9" ht="22.5">
      <c r="A126" s="43" t="s">
        <v>1183</v>
      </c>
      <c r="B126" s="43" t="s">
        <v>1266</v>
      </c>
      <c r="C126" s="43">
        <v>10</v>
      </c>
      <c r="D126" s="44"/>
      <c r="E126" s="38" t="s">
        <v>940</v>
      </c>
      <c r="F126" s="34" t="s">
        <v>1176</v>
      </c>
      <c r="G126" s="89">
        <v>35</v>
      </c>
      <c r="H126" s="30"/>
      <c r="I126" s="31">
        <f>G126*H126</f>
        <v>0</v>
      </c>
    </row>
    <row r="127" spans="1:9" ht="33.75">
      <c r="A127" s="45" t="s">
        <v>1183</v>
      </c>
      <c r="B127" s="43" t="s">
        <v>1266</v>
      </c>
      <c r="C127" s="43" t="s">
        <v>1264</v>
      </c>
      <c r="D127" s="46"/>
      <c r="E127" s="39" t="s">
        <v>1268</v>
      </c>
      <c r="F127" s="34" t="s">
        <v>1177</v>
      </c>
      <c r="G127" s="96">
        <v>40</v>
      </c>
      <c r="H127" s="32"/>
      <c r="I127" s="31">
        <f>G127*H127</f>
        <v>0</v>
      </c>
    </row>
    <row r="128" spans="1:9">
      <c r="A128" s="104"/>
      <c r="B128" s="104"/>
      <c r="C128" s="104"/>
      <c r="D128" s="104"/>
      <c r="E128" s="86"/>
      <c r="F128" s="101"/>
      <c r="G128" s="175"/>
      <c r="H128" s="106"/>
      <c r="I128" s="106"/>
    </row>
    <row r="129" spans="1:9">
      <c r="A129" s="41" t="s">
        <v>1183</v>
      </c>
      <c r="B129" s="41" t="s">
        <v>1220</v>
      </c>
      <c r="C129" s="41"/>
      <c r="D129" s="42"/>
      <c r="E129" s="37" t="s">
        <v>820</v>
      </c>
      <c r="F129" s="21"/>
      <c r="G129" s="92"/>
      <c r="H129" s="21"/>
      <c r="I129" s="22"/>
    </row>
    <row r="130" spans="1:9" ht="22.5">
      <c r="A130" s="43" t="s">
        <v>1183</v>
      </c>
      <c r="B130" s="43" t="s">
        <v>1220</v>
      </c>
      <c r="C130" s="43" t="s">
        <v>1185</v>
      </c>
      <c r="D130" s="44"/>
      <c r="E130" s="176" t="s">
        <v>821</v>
      </c>
      <c r="F130" s="34" t="s">
        <v>1176</v>
      </c>
      <c r="G130" s="89">
        <v>200</v>
      </c>
      <c r="H130" s="30"/>
      <c r="I130" s="31">
        <f>G130*H130</f>
        <v>0</v>
      </c>
    </row>
    <row r="131" spans="1:9" ht="22.5">
      <c r="A131" s="45" t="s">
        <v>1183</v>
      </c>
      <c r="B131" s="43" t="s">
        <v>1220</v>
      </c>
      <c r="C131" s="43" t="s">
        <v>1186</v>
      </c>
      <c r="D131" s="46"/>
      <c r="E131" s="176" t="s">
        <v>822</v>
      </c>
      <c r="F131" s="34" t="s">
        <v>1176</v>
      </c>
      <c r="G131" s="89">
        <v>30</v>
      </c>
      <c r="H131" s="32"/>
      <c r="I131" s="31">
        <f>G131*H131</f>
        <v>0</v>
      </c>
    </row>
    <row r="132" spans="1:9">
      <c r="A132" s="69"/>
      <c r="B132" s="69"/>
      <c r="C132" s="69"/>
      <c r="D132" s="69"/>
      <c r="F132" s="69"/>
      <c r="G132" s="91"/>
      <c r="H132" s="72"/>
      <c r="I132" s="72"/>
    </row>
    <row r="133" spans="1:9" ht="22.5">
      <c r="A133" s="23"/>
      <c r="B133" s="12"/>
      <c r="C133" s="12"/>
      <c r="D133" s="13" t="s">
        <v>1173</v>
      </c>
      <c r="E133" s="14" t="str">
        <f>"Skupaj     "&amp;E77</f>
        <v>Skupaj     PODPORNE KONSTRUKCIJE IN PODPIRANJE BREŽIN</v>
      </c>
      <c r="F133" s="12"/>
      <c r="G133" s="12"/>
      <c r="H133" s="20"/>
      <c r="I133" s="47">
        <f>SUM(I90:I132)</f>
        <v>0</v>
      </c>
    </row>
    <row r="134" spans="1:9">
      <c r="A134" s="69"/>
      <c r="B134" s="69"/>
      <c r="C134" s="69"/>
      <c r="D134" s="69"/>
      <c r="F134" s="69"/>
      <c r="G134" s="71"/>
      <c r="H134" s="72"/>
      <c r="I134" s="72"/>
    </row>
    <row r="135" spans="1:9">
      <c r="A135" s="69"/>
      <c r="B135" s="69"/>
      <c r="C135" s="69"/>
      <c r="D135" s="69"/>
      <c r="F135" s="69"/>
      <c r="G135" s="71"/>
      <c r="H135" s="72"/>
      <c r="I135" s="72"/>
    </row>
    <row r="136" spans="1:9" ht="22.5">
      <c r="A136" s="15" t="s">
        <v>1184</v>
      </c>
      <c r="B136" s="16"/>
      <c r="C136" s="16"/>
      <c r="D136" s="17" t="s">
        <v>1173</v>
      </c>
      <c r="E136" s="18" t="s">
        <v>1276</v>
      </c>
      <c r="F136" s="16"/>
      <c r="G136" s="16"/>
      <c r="H136" s="16"/>
      <c r="I136" s="19"/>
    </row>
    <row r="137" spans="1:9">
      <c r="A137" s="69"/>
      <c r="B137" s="69"/>
      <c r="C137" s="69"/>
      <c r="D137" s="69"/>
      <c r="F137" s="69"/>
      <c r="G137" s="71"/>
      <c r="H137" s="72"/>
      <c r="I137" s="72"/>
    </row>
    <row r="138" spans="1:9">
      <c r="A138" s="70" t="s">
        <v>1184</v>
      </c>
      <c r="B138" s="70" t="s">
        <v>1231</v>
      </c>
      <c r="C138" s="70"/>
      <c r="D138" s="70"/>
      <c r="E138" s="81" t="s">
        <v>1200</v>
      </c>
      <c r="F138" s="73"/>
      <c r="G138" s="80"/>
      <c r="H138" s="80"/>
      <c r="I138" s="80"/>
    </row>
    <row r="139" spans="1:9" ht="33.75">
      <c r="A139" s="69"/>
      <c r="B139" s="69"/>
      <c r="C139" s="69"/>
      <c r="D139" s="102"/>
      <c r="E139" s="260" t="s">
        <v>976</v>
      </c>
      <c r="F139" s="260"/>
      <c r="G139" s="260"/>
      <c r="H139" s="260"/>
      <c r="I139" s="260"/>
    </row>
    <row r="140" spans="1:9" ht="23.25">
      <c r="A140" s="69"/>
      <c r="B140" s="69"/>
      <c r="C140" s="69"/>
      <c r="D140" s="100"/>
      <c r="E140" s="260" t="s">
        <v>1277</v>
      </c>
      <c r="F140" s="260"/>
      <c r="G140" s="260"/>
      <c r="H140" s="260"/>
      <c r="I140" s="260"/>
    </row>
    <row r="141" spans="1:9">
      <c r="A141" s="69"/>
      <c r="B141" s="69"/>
      <c r="C141" s="69"/>
      <c r="D141" s="101"/>
      <c r="E141" s="260" t="s">
        <v>958</v>
      </c>
      <c r="F141" s="260"/>
      <c r="G141" s="260"/>
      <c r="H141" s="260"/>
      <c r="I141" s="260"/>
    </row>
    <row r="142" spans="1:9">
      <c r="A142" s="69"/>
      <c r="B142" s="69"/>
      <c r="C142" s="69"/>
      <c r="D142" s="101"/>
      <c r="E142" s="87" t="s">
        <v>1278</v>
      </c>
      <c r="F142" s="87"/>
      <c r="G142" s="87"/>
      <c r="H142" s="87"/>
      <c r="I142" s="87"/>
    </row>
    <row r="143" spans="1:9">
      <c r="A143" s="69"/>
      <c r="B143" s="69"/>
      <c r="C143" s="69"/>
      <c r="D143" s="101"/>
      <c r="E143" s="87" t="s">
        <v>1279</v>
      </c>
      <c r="F143" s="87"/>
      <c r="G143" s="87"/>
      <c r="H143" s="87"/>
      <c r="I143" s="87"/>
    </row>
    <row r="144" spans="1:9" ht="23.25">
      <c r="A144" s="69"/>
      <c r="B144" s="69"/>
      <c r="C144" s="69"/>
      <c r="D144" s="100"/>
      <c r="E144" s="260" t="s">
        <v>1280</v>
      </c>
      <c r="F144" s="260"/>
      <c r="G144" s="260"/>
      <c r="H144" s="260"/>
      <c r="I144" s="260"/>
    </row>
    <row r="145" spans="1:9" ht="33.75">
      <c r="A145" s="69"/>
      <c r="B145" s="69"/>
      <c r="C145" s="69"/>
      <c r="D145" s="102"/>
      <c r="E145" s="264" t="s">
        <v>1281</v>
      </c>
      <c r="F145" s="264"/>
      <c r="G145" s="264"/>
      <c r="H145" s="264"/>
      <c r="I145" s="264"/>
    </row>
    <row r="146" spans="1:9">
      <c r="A146" s="69"/>
      <c r="B146" s="69"/>
      <c r="C146" s="69"/>
      <c r="D146" s="101"/>
      <c r="E146" s="87" t="s">
        <v>1282</v>
      </c>
      <c r="F146" s="87"/>
      <c r="G146" s="87"/>
      <c r="H146" s="87"/>
      <c r="I146" s="87"/>
    </row>
    <row r="147" spans="1:9" ht="23.25">
      <c r="A147" s="69"/>
      <c r="B147" s="69"/>
      <c r="C147" s="69"/>
      <c r="D147" s="100"/>
      <c r="E147" s="260" t="s">
        <v>1283</v>
      </c>
      <c r="F147" s="260"/>
      <c r="G147" s="260"/>
      <c r="H147" s="260"/>
      <c r="I147" s="260"/>
    </row>
    <row r="148" spans="1:9" ht="23.25">
      <c r="A148" s="69"/>
      <c r="B148" s="69"/>
      <c r="C148" s="69"/>
      <c r="D148" s="100"/>
      <c r="E148" s="260" t="s">
        <v>1284</v>
      </c>
      <c r="F148" s="260"/>
      <c r="G148" s="260"/>
      <c r="H148" s="260"/>
      <c r="I148" s="260"/>
    </row>
    <row r="149" spans="1:9">
      <c r="A149" s="69"/>
      <c r="B149" s="69"/>
      <c r="C149" s="69"/>
      <c r="D149" s="101"/>
      <c r="E149" s="87" t="s">
        <v>1285</v>
      </c>
      <c r="F149" s="87"/>
      <c r="G149" s="87"/>
      <c r="H149" s="87"/>
      <c r="I149" s="87"/>
    </row>
    <row r="150" spans="1:9" ht="23.25">
      <c r="A150" s="69"/>
      <c r="B150" s="69"/>
      <c r="C150" s="69"/>
      <c r="D150" s="100"/>
      <c r="E150" s="260" t="s">
        <v>1286</v>
      </c>
      <c r="F150" s="260"/>
      <c r="G150" s="260"/>
      <c r="H150" s="260"/>
      <c r="I150" s="260"/>
    </row>
    <row r="151" spans="1:9" ht="23.25">
      <c r="A151" s="69"/>
      <c r="B151" s="69"/>
      <c r="C151" s="69"/>
      <c r="D151" s="100"/>
      <c r="E151" s="260" t="s">
        <v>959</v>
      </c>
      <c r="F151" s="260"/>
      <c r="G151" s="260"/>
      <c r="H151" s="260"/>
      <c r="I151" s="260"/>
    </row>
    <row r="152" spans="1:9">
      <c r="A152" s="69"/>
      <c r="B152" s="69"/>
      <c r="C152" s="69"/>
      <c r="D152" s="78"/>
      <c r="E152" s="87" t="s">
        <v>1287</v>
      </c>
      <c r="F152" s="87"/>
      <c r="G152" s="87"/>
      <c r="H152" s="87"/>
      <c r="I152" s="87"/>
    </row>
    <row r="153" spans="1:9" ht="46.5">
      <c r="A153" s="69"/>
      <c r="B153" s="69"/>
      <c r="C153" s="69"/>
      <c r="D153" s="103"/>
      <c r="E153" s="264" t="s">
        <v>960</v>
      </c>
      <c r="F153" s="264"/>
      <c r="G153" s="264"/>
      <c r="H153" s="264"/>
      <c r="I153" s="264"/>
    </row>
    <row r="154" spans="1:9" ht="33.75">
      <c r="A154" s="69"/>
      <c r="B154" s="69"/>
      <c r="C154" s="69"/>
      <c r="D154" s="102"/>
      <c r="E154" s="265" t="s">
        <v>1288</v>
      </c>
      <c r="F154" s="265"/>
      <c r="G154" s="265"/>
      <c r="H154" s="265"/>
      <c r="I154" s="265"/>
    </row>
    <row r="155" spans="1:9" ht="23.25">
      <c r="A155" s="69"/>
      <c r="B155" s="69"/>
      <c r="C155" s="69"/>
      <c r="D155" s="100"/>
      <c r="E155" s="265" t="s">
        <v>961</v>
      </c>
      <c r="F155" s="265"/>
      <c r="G155" s="265"/>
      <c r="H155" s="265"/>
      <c r="I155" s="265"/>
    </row>
    <row r="156" spans="1:9" ht="33.75">
      <c r="A156" s="69"/>
      <c r="B156" s="69"/>
      <c r="C156" s="69"/>
      <c r="D156" s="102"/>
      <c r="E156" s="263" t="s">
        <v>962</v>
      </c>
      <c r="F156" s="263"/>
      <c r="G156" s="263"/>
      <c r="H156" s="263"/>
      <c r="I156" s="263"/>
    </row>
    <row r="157" spans="1:9">
      <c r="A157" s="69"/>
      <c r="B157" s="69"/>
      <c r="C157" s="69"/>
      <c r="D157" s="78"/>
      <c r="E157" s="87" t="s">
        <v>963</v>
      </c>
      <c r="F157" s="87"/>
      <c r="G157" s="87"/>
      <c r="H157" s="87"/>
      <c r="I157" s="87"/>
    </row>
    <row r="158" spans="1:9" ht="23.25">
      <c r="A158" s="69"/>
      <c r="B158" s="69"/>
      <c r="C158" s="69"/>
      <c r="D158" s="100"/>
      <c r="E158" s="263" t="s">
        <v>964</v>
      </c>
      <c r="F158" s="263"/>
      <c r="G158" s="263"/>
      <c r="H158" s="263"/>
      <c r="I158" s="263"/>
    </row>
    <row r="159" spans="1:9" ht="23.25">
      <c r="A159" s="69"/>
      <c r="B159" s="69"/>
      <c r="C159" s="69"/>
      <c r="D159" s="100"/>
      <c r="E159" s="260" t="s">
        <v>965</v>
      </c>
      <c r="F159" s="260"/>
      <c r="G159" s="260"/>
      <c r="H159" s="260"/>
      <c r="I159" s="260"/>
    </row>
    <row r="160" spans="1:9">
      <c r="A160" s="69"/>
      <c r="B160" s="69"/>
      <c r="C160" s="69"/>
      <c r="D160" s="101"/>
      <c r="E160" s="81" t="s">
        <v>1289</v>
      </c>
      <c r="F160" s="86"/>
      <c r="G160" s="86"/>
      <c r="H160" s="86"/>
      <c r="I160" s="86"/>
    </row>
    <row r="161" spans="1:9" ht="33.75">
      <c r="A161" s="69"/>
      <c r="B161" s="69"/>
      <c r="C161" s="69"/>
      <c r="D161" s="102"/>
      <c r="E161" s="260" t="s">
        <v>966</v>
      </c>
      <c r="F161" s="260"/>
      <c r="G161" s="260"/>
      <c r="H161" s="260"/>
      <c r="I161" s="260"/>
    </row>
    <row r="162" spans="1:9" ht="23.25">
      <c r="A162" s="69"/>
      <c r="B162" s="69"/>
      <c r="C162" s="69"/>
      <c r="D162" s="100"/>
      <c r="E162" s="260" t="s">
        <v>967</v>
      </c>
      <c r="F162" s="260"/>
      <c r="G162" s="260"/>
      <c r="H162" s="260"/>
      <c r="I162" s="260"/>
    </row>
    <row r="163" spans="1:9">
      <c r="A163" s="69"/>
      <c r="B163" s="69"/>
      <c r="C163" s="69"/>
      <c r="D163" s="101"/>
      <c r="E163" s="140" t="s">
        <v>1290</v>
      </c>
      <c r="F163" s="87"/>
      <c r="G163" s="87"/>
      <c r="H163" s="87"/>
      <c r="I163" s="87"/>
    </row>
    <row r="164" spans="1:9" ht="23.25">
      <c r="A164" s="69"/>
      <c r="B164" s="69"/>
      <c r="C164" s="69"/>
      <c r="D164" s="100"/>
      <c r="E164" s="260" t="s">
        <v>1291</v>
      </c>
      <c r="F164" s="260"/>
      <c r="G164" s="260"/>
      <c r="H164" s="260"/>
      <c r="I164" s="260"/>
    </row>
    <row r="165" spans="1:9">
      <c r="A165" s="69"/>
      <c r="B165" s="69"/>
      <c r="C165" s="69"/>
      <c r="D165" s="101"/>
      <c r="E165" s="81" t="s">
        <v>1292</v>
      </c>
      <c r="F165" s="87"/>
      <c r="G165" s="87"/>
      <c r="H165" s="87"/>
      <c r="I165" s="87"/>
    </row>
    <row r="166" spans="1:9" ht="33.75">
      <c r="A166" s="69"/>
      <c r="B166" s="69"/>
      <c r="C166" s="69"/>
      <c r="D166" s="102"/>
      <c r="E166" s="260" t="s">
        <v>1293</v>
      </c>
      <c r="F166" s="260"/>
      <c r="G166" s="260"/>
      <c r="H166" s="260"/>
      <c r="I166" s="260"/>
    </row>
    <row r="167" spans="1:9">
      <c r="A167" s="69"/>
      <c r="B167" s="69"/>
      <c r="C167" s="69"/>
      <c r="D167" s="78"/>
      <c r="E167" s="87" t="s">
        <v>1294</v>
      </c>
      <c r="F167" s="87"/>
      <c r="G167" s="87"/>
      <c r="H167" s="87"/>
      <c r="I167" s="87"/>
    </row>
    <row r="168" spans="1:9" ht="23.25">
      <c r="A168" s="69"/>
      <c r="B168" s="69"/>
      <c r="C168" s="69"/>
      <c r="D168" s="100"/>
      <c r="E168" s="260" t="s">
        <v>1295</v>
      </c>
      <c r="F168" s="260"/>
      <c r="G168" s="260"/>
      <c r="H168" s="260"/>
      <c r="I168" s="260"/>
    </row>
    <row r="169" spans="1:9" ht="23.25">
      <c r="A169" s="69"/>
      <c r="B169" s="69"/>
      <c r="C169" s="69"/>
      <c r="D169" s="100"/>
      <c r="E169" s="260" t="s">
        <v>1296</v>
      </c>
      <c r="F169" s="260"/>
      <c r="G169" s="260"/>
      <c r="H169" s="260"/>
      <c r="I169" s="260"/>
    </row>
    <row r="170" spans="1:9">
      <c r="A170" s="69"/>
      <c r="B170" s="69"/>
      <c r="C170" s="69"/>
      <c r="D170" s="101"/>
      <c r="E170" s="87" t="s">
        <v>1297</v>
      </c>
      <c r="F170" s="87"/>
      <c r="G170" s="87"/>
      <c r="H170" s="87"/>
      <c r="I170" s="87"/>
    </row>
    <row r="171" spans="1:9">
      <c r="A171" s="69"/>
      <c r="B171" s="69"/>
      <c r="C171" s="69"/>
      <c r="D171" s="101"/>
      <c r="E171" s="87" t="s">
        <v>1298</v>
      </c>
      <c r="F171" s="87"/>
      <c r="G171" s="87"/>
      <c r="H171" s="87"/>
      <c r="I171" s="87"/>
    </row>
    <row r="172" spans="1:9">
      <c r="A172" s="69"/>
      <c r="B172" s="69"/>
      <c r="C172" s="69"/>
      <c r="D172" s="101"/>
      <c r="E172" s="87" t="s">
        <v>1299</v>
      </c>
      <c r="F172" s="87"/>
      <c r="G172" s="87"/>
      <c r="H172" s="87"/>
      <c r="I172" s="87"/>
    </row>
    <row r="173" spans="1:9">
      <c r="A173" s="69"/>
      <c r="B173" s="69"/>
      <c r="C173" s="69"/>
      <c r="D173" s="101"/>
      <c r="E173" s="81" t="s">
        <v>1300</v>
      </c>
      <c r="F173" s="87"/>
      <c r="G173" s="87"/>
      <c r="H173" s="87"/>
      <c r="I173" s="87"/>
    </row>
    <row r="174" spans="1:9" ht="33.75">
      <c r="A174" s="69"/>
      <c r="B174" s="69"/>
      <c r="C174" s="69"/>
      <c r="D174" s="102"/>
      <c r="E174" s="260" t="s">
        <v>1301</v>
      </c>
      <c r="F174" s="260"/>
      <c r="G174" s="260"/>
      <c r="H174" s="260"/>
      <c r="I174" s="260"/>
    </row>
    <row r="175" spans="1:9">
      <c r="A175" s="69"/>
      <c r="B175" s="69"/>
      <c r="C175" s="69"/>
      <c r="D175" s="101"/>
      <c r="E175" s="81" t="s">
        <v>1302</v>
      </c>
      <c r="F175" s="87"/>
      <c r="G175" s="87"/>
      <c r="H175" s="87"/>
      <c r="I175" s="87"/>
    </row>
    <row r="176" spans="1:9" ht="46.5">
      <c r="A176" s="69"/>
      <c r="B176" s="69"/>
      <c r="C176" s="69"/>
      <c r="D176" s="103"/>
      <c r="E176" s="264" t="s">
        <v>1303</v>
      </c>
      <c r="F176" s="264"/>
      <c r="G176" s="264"/>
      <c r="H176" s="264"/>
      <c r="I176" s="264"/>
    </row>
    <row r="177" spans="1:9">
      <c r="A177" s="69"/>
      <c r="B177" s="69"/>
      <c r="C177" s="69"/>
      <c r="D177" s="101"/>
      <c r="E177" s="81" t="s">
        <v>968</v>
      </c>
      <c r="F177" s="87"/>
      <c r="G177" s="87"/>
      <c r="H177" s="87"/>
      <c r="I177" s="87"/>
    </row>
    <row r="178" spans="1:9" ht="23.25">
      <c r="A178" s="69"/>
      <c r="B178" s="69"/>
      <c r="C178" s="69"/>
      <c r="D178" s="100"/>
      <c r="E178" s="260" t="s">
        <v>969</v>
      </c>
      <c r="F178" s="260"/>
      <c r="G178" s="260"/>
      <c r="H178" s="260"/>
      <c r="I178" s="260"/>
    </row>
    <row r="179" spans="1:9">
      <c r="A179" s="69"/>
      <c r="B179" s="69"/>
      <c r="C179" s="69"/>
      <c r="D179" s="69"/>
      <c r="F179" s="69"/>
      <c r="G179" s="71"/>
      <c r="H179" s="72"/>
      <c r="I179" s="72"/>
    </row>
    <row r="180" spans="1:9">
      <c r="A180" s="41" t="s">
        <v>1184</v>
      </c>
      <c r="B180" s="41" t="s">
        <v>1175</v>
      </c>
      <c r="C180" s="41"/>
      <c r="D180" s="42"/>
      <c r="E180" s="37" t="s">
        <v>1304</v>
      </c>
      <c r="F180" s="21"/>
      <c r="G180" s="21"/>
      <c r="H180" s="21"/>
      <c r="I180" s="22"/>
    </row>
    <row r="181" spans="1:9" ht="22.5">
      <c r="A181" s="43" t="s">
        <v>1184</v>
      </c>
      <c r="B181" s="43" t="s">
        <v>1175</v>
      </c>
      <c r="C181" s="43" t="s">
        <v>1186</v>
      </c>
      <c r="D181" s="44"/>
      <c r="E181" s="38" t="s">
        <v>1305</v>
      </c>
      <c r="F181" s="34" t="s">
        <v>1181</v>
      </c>
      <c r="G181" s="89">
        <v>1370</v>
      </c>
      <c r="H181" s="107"/>
      <c r="I181" s="31">
        <f>G181*H181</f>
        <v>0</v>
      </c>
    </row>
    <row r="182" spans="1:9" ht="22.5">
      <c r="A182" s="45" t="s">
        <v>1184</v>
      </c>
      <c r="B182" s="45" t="s">
        <v>1175</v>
      </c>
      <c r="C182" s="45" t="s">
        <v>1187</v>
      </c>
      <c r="D182" s="46"/>
      <c r="E182" s="39" t="s">
        <v>1306</v>
      </c>
      <c r="F182" s="34" t="s">
        <v>1181</v>
      </c>
      <c r="G182" s="36">
        <v>970</v>
      </c>
      <c r="H182" s="120"/>
      <c r="I182" s="31">
        <f>G182*H182</f>
        <v>0</v>
      </c>
    </row>
    <row r="183" spans="1:9" ht="22.5">
      <c r="A183" s="45" t="s">
        <v>1184</v>
      </c>
      <c r="B183" s="45" t="s">
        <v>1175</v>
      </c>
      <c r="C183" s="45" t="s">
        <v>1188</v>
      </c>
      <c r="D183" s="46"/>
      <c r="E183" s="39" t="s">
        <v>1307</v>
      </c>
      <c r="F183" s="34" t="s">
        <v>1181</v>
      </c>
      <c r="G183" s="36">
        <v>4800</v>
      </c>
      <c r="H183" s="120"/>
      <c r="I183" s="31">
        <f>G183*H183</f>
        <v>0</v>
      </c>
    </row>
    <row r="184" spans="1:9" ht="22.5">
      <c r="A184" s="45" t="s">
        <v>1184</v>
      </c>
      <c r="B184" s="45" t="s">
        <v>1175</v>
      </c>
      <c r="C184" s="45" t="s">
        <v>1308</v>
      </c>
      <c r="D184" s="46"/>
      <c r="E184" s="39" t="s">
        <v>1309</v>
      </c>
      <c r="F184" s="34" t="s">
        <v>1181</v>
      </c>
      <c r="G184" s="36">
        <v>1000</v>
      </c>
      <c r="H184" s="120"/>
      <c r="I184" s="31">
        <f>G184*H184</f>
        <v>0</v>
      </c>
    </row>
    <row r="185" spans="1:9">
      <c r="A185" s="69"/>
      <c r="B185" s="69"/>
      <c r="C185" s="69"/>
      <c r="D185" s="69"/>
      <c r="F185" s="69"/>
      <c r="G185" s="71"/>
      <c r="H185" s="119"/>
      <c r="I185" s="72"/>
    </row>
    <row r="186" spans="1:9">
      <c r="A186" s="41" t="s">
        <v>1184</v>
      </c>
      <c r="B186" s="41" t="s">
        <v>1183</v>
      </c>
      <c r="C186" s="41"/>
      <c r="D186" s="42"/>
      <c r="E186" s="37" t="s">
        <v>1310</v>
      </c>
      <c r="F186" s="21"/>
      <c r="G186" s="21"/>
      <c r="H186" s="152"/>
      <c r="I186" s="22"/>
    </row>
    <row r="187" spans="1:9" ht="22.5">
      <c r="A187" s="43" t="s">
        <v>1184</v>
      </c>
      <c r="B187" s="43" t="s">
        <v>1183</v>
      </c>
      <c r="C187" s="43" t="s">
        <v>1186</v>
      </c>
      <c r="D187" s="44"/>
      <c r="E187" s="38" t="s">
        <v>1311</v>
      </c>
      <c r="F187" s="34" t="s">
        <v>1181</v>
      </c>
      <c r="G187" s="89">
        <v>800</v>
      </c>
      <c r="H187" s="107"/>
      <c r="I187" s="31">
        <f>G187*H187</f>
        <v>0</v>
      </c>
    </row>
    <row r="188" spans="1:9" ht="22.5">
      <c r="A188" s="45" t="s">
        <v>1184</v>
      </c>
      <c r="B188" s="45" t="s">
        <v>1183</v>
      </c>
      <c r="C188" s="45" t="s">
        <v>1187</v>
      </c>
      <c r="D188" s="46"/>
      <c r="E188" s="39" t="s">
        <v>1312</v>
      </c>
      <c r="F188" s="34" t="s">
        <v>1181</v>
      </c>
      <c r="G188" s="36">
        <v>600</v>
      </c>
      <c r="H188" s="120"/>
      <c r="I188" s="31">
        <f>G188*H188</f>
        <v>0</v>
      </c>
    </row>
    <row r="189" spans="1:9" ht="22.5">
      <c r="A189" s="45" t="s">
        <v>1184</v>
      </c>
      <c r="B189" s="45" t="s">
        <v>1183</v>
      </c>
      <c r="C189" s="45" t="s">
        <v>1188</v>
      </c>
      <c r="D189" s="46"/>
      <c r="E189" s="39" t="s">
        <v>1313</v>
      </c>
      <c r="F189" s="34" t="s">
        <v>1181</v>
      </c>
      <c r="G189" s="36">
        <v>6300</v>
      </c>
      <c r="H189" s="120"/>
      <c r="I189" s="31">
        <f>G189*H189</f>
        <v>0</v>
      </c>
    </row>
    <row r="190" spans="1:9" ht="22.5">
      <c r="A190" s="45" t="s">
        <v>1184</v>
      </c>
      <c r="B190" s="45" t="s">
        <v>1183</v>
      </c>
      <c r="C190" s="45" t="s">
        <v>1308</v>
      </c>
      <c r="D190" s="46"/>
      <c r="E190" s="39" t="s">
        <v>1314</v>
      </c>
      <c r="F190" s="34" t="s">
        <v>1181</v>
      </c>
      <c r="G190" s="36">
        <v>650</v>
      </c>
      <c r="H190" s="120"/>
      <c r="I190" s="31">
        <f>G190*H190</f>
        <v>0</v>
      </c>
    </row>
    <row r="191" spans="1:9">
      <c r="A191" s="69"/>
      <c r="B191" s="69"/>
      <c r="C191" s="69"/>
      <c r="D191" s="69"/>
      <c r="F191" s="69"/>
      <c r="G191" s="71"/>
      <c r="H191" s="72"/>
      <c r="I191" s="72"/>
    </row>
    <row r="192" spans="1:9">
      <c r="A192" s="41" t="s">
        <v>1184</v>
      </c>
      <c r="B192" s="41" t="s">
        <v>1185</v>
      </c>
      <c r="C192" s="41"/>
      <c r="D192" s="42"/>
      <c r="E192" s="37" t="s">
        <v>1315</v>
      </c>
      <c r="F192" s="21"/>
      <c r="G192" s="21"/>
      <c r="H192" s="21"/>
      <c r="I192" s="22"/>
    </row>
    <row r="193" spans="1:9" ht="22.5">
      <c r="A193" s="43" t="s">
        <v>1184</v>
      </c>
      <c r="B193" s="43" t="s">
        <v>1185</v>
      </c>
      <c r="C193" s="43" t="s">
        <v>1185</v>
      </c>
      <c r="D193" s="44"/>
      <c r="E193" s="38" t="s">
        <v>1045</v>
      </c>
      <c r="F193" s="34" t="s">
        <v>1181</v>
      </c>
      <c r="G193" s="153">
        <v>7500</v>
      </c>
      <c r="H193" s="107"/>
      <c r="I193" s="31">
        <f>G193*H193</f>
        <v>0</v>
      </c>
    </row>
    <row r="194" spans="1:9">
      <c r="A194" s="69"/>
      <c r="B194" s="69"/>
      <c r="C194" s="69"/>
      <c r="D194" s="69"/>
      <c r="F194" s="69"/>
      <c r="G194" s="71"/>
      <c r="H194" s="72"/>
      <c r="I194" s="72"/>
    </row>
    <row r="195" spans="1:9">
      <c r="A195" s="41" t="s">
        <v>1184</v>
      </c>
      <c r="B195" s="41" t="s">
        <v>1215</v>
      </c>
      <c r="C195" s="41"/>
      <c r="D195" s="42"/>
      <c r="E195" s="37" t="s">
        <v>995</v>
      </c>
      <c r="F195" s="21"/>
      <c r="G195" s="21"/>
      <c r="H195" s="21"/>
      <c r="I195" s="22"/>
    </row>
    <row r="196" spans="1:9" ht="22.5">
      <c r="A196" s="43" t="s">
        <v>1184</v>
      </c>
      <c r="B196" s="43" t="s">
        <v>1215</v>
      </c>
      <c r="C196" s="43" t="s">
        <v>1185</v>
      </c>
      <c r="D196" s="44"/>
      <c r="E196" s="121" t="s">
        <v>1046</v>
      </c>
      <c r="F196" s="34" t="s">
        <v>1181</v>
      </c>
      <c r="G196" s="153">
        <v>3200</v>
      </c>
      <c r="H196" s="107"/>
      <c r="I196" s="31">
        <f>G196*H196</f>
        <v>0</v>
      </c>
    </row>
    <row r="197" spans="1:9">
      <c r="A197" s="69"/>
      <c r="B197" s="69"/>
      <c r="C197" s="69"/>
      <c r="D197" s="69"/>
      <c r="F197" s="69"/>
      <c r="G197" s="71"/>
      <c r="H197" s="72"/>
      <c r="I197" s="72"/>
    </row>
    <row r="198" spans="1:9">
      <c r="A198" s="41" t="s">
        <v>1184</v>
      </c>
      <c r="B198" s="41" t="s">
        <v>1223</v>
      </c>
      <c r="C198" s="41"/>
      <c r="D198" s="42"/>
      <c r="E198" s="37" t="s">
        <v>1316</v>
      </c>
      <c r="F198" s="21"/>
      <c r="G198" s="21"/>
      <c r="H198" s="21"/>
      <c r="I198" s="22"/>
    </row>
    <row r="199" spans="1:9" ht="22.5">
      <c r="A199" s="43" t="s">
        <v>1184</v>
      </c>
      <c r="B199" s="43" t="s">
        <v>1223</v>
      </c>
      <c r="C199" s="43" t="s">
        <v>1185</v>
      </c>
      <c r="D199" s="44"/>
      <c r="E199" s="38" t="s">
        <v>1019</v>
      </c>
      <c r="F199" s="34" t="s">
        <v>1181</v>
      </c>
      <c r="G199" s="153">
        <v>3000</v>
      </c>
      <c r="H199" s="107"/>
      <c r="I199" s="31">
        <f>G199*H199</f>
        <v>0</v>
      </c>
    </row>
    <row r="200" spans="1:9">
      <c r="A200" s="69"/>
      <c r="B200" s="69"/>
      <c r="C200" s="69"/>
      <c r="D200" s="69"/>
      <c r="F200" s="69"/>
      <c r="G200" s="71"/>
      <c r="H200" s="72"/>
      <c r="I200" s="72"/>
    </row>
    <row r="201" spans="1:9">
      <c r="A201" s="41" t="s">
        <v>1184</v>
      </c>
      <c r="B201" s="41" t="s">
        <v>1317</v>
      </c>
      <c r="C201" s="41"/>
      <c r="D201" s="42"/>
      <c r="E201" s="37" t="s">
        <v>1318</v>
      </c>
      <c r="F201" s="21"/>
      <c r="G201" s="21"/>
      <c r="H201" s="21"/>
      <c r="I201" s="22"/>
    </row>
    <row r="202" spans="1:9" ht="22.5">
      <c r="A202" s="43" t="s">
        <v>1184</v>
      </c>
      <c r="B202" s="43" t="s">
        <v>1317</v>
      </c>
      <c r="C202" s="43" t="s">
        <v>1185</v>
      </c>
      <c r="D202" s="44"/>
      <c r="E202" s="38" t="s">
        <v>181</v>
      </c>
      <c r="F202" s="34" t="s">
        <v>1181</v>
      </c>
      <c r="G202" s="89">
        <v>50</v>
      </c>
      <c r="H202" s="107"/>
      <c r="I202" s="31">
        <f>G202*H202</f>
        <v>0</v>
      </c>
    </row>
    <row r="203" spans="1:9">
      <c r="A203" s="69"/>
      <c r="B203" s="69"/>
      <c r="C203" s="69"/>
      <c r="D203" s="69"/>
      <c r="F203" s="69"/>
      <c r="G203" s="71"/>
      <c r="H203" s="72"/>
      <c r="I203" s="72"/>
    </row>
    <row r="204" spans="1:9">
      <c r="A204" s="41" t="s">
        <v>1184</v>
      </c>
      <c r="B204" s="41" t="s">
        <v>1227</v>
      </c>
      <c r="C204" s="41"/>
      <c r="D204" s="42"/>
      <c r="E204" s="37" t="s">
        <v>1319</v>
      </c>
      <c r="F204" s="21"/>
      <c r="G204" s="21"/>
      <c r="H204" s="21"/>
      <c r="I204" s="22"/>
    </row>
    <row r="205" spans="1:9" ht="22.5">
      <c r="A205" s="43" t="s">
        <v>1184</v>
      </c>
      <c r="B205" s="43" t="s">
        <v>1227</v>
      </c>
      <c r="C205" s="43" t="s">
        <v>1185</v>
      </c>
      <c r="D205" s="44"/>
      <c r="E205" s="38" t="s">
        <v>1320</v>
      </c>
      <c r="F205" s="34" t="s">
        <v>1181</v>
      </c>
      <c r="G205" s="89">
        <v>400</v>
      </c>
      <c r="H205" s="120"/>
      <c r="I205" s="31">
        <f>G205*H205</f>
        <v>0</v>
      </c>
    </row>
    <row r="206" spans="1:9">
      <c r="A206" s="69"/>
      <c r="B206" s="69"/>
      <c r="C206" s="69"/>
      <c r="D206" s="69"/>
      <c r="F206" s="69"/>
      <c r="G206" s="71"/>
      <c r="H206" s="72"/>
      <c r="I206" s="72"/>
    </row>
    <row r="207" spans="1:9">
      <c r="A207" s="41" t="s">
        <v>1184</v>
      </c>
      <c r="B207" s="41" t="s">
        <v>1321</v>
      </c>
      <c r="C207" s="41"/>
      <c r="D207" s="42"/>
      <c r="E207" s="37" t="s">
        <v>1322</v>
      </c>
      <c r="F207" s="21"/>
      <c r="G207" s="21"/>
      <c r="H207" s="21"/>
      <c r="I207" s="22"/>
    </row>
    <row r="208" spans="1:9" ht="22.5">
      <c r="A208" s="45" t="s">
        <v>1184</v>
      </c>
      <c r="B208" s="43" t="s">
        <v>1321</v>
      </c>
      <c r="C208" s="43" t="s">
        <v>1186</v>
      </c>
      <c r="D208" s="46"/>
      <c r="E208" s="39" t="s">
        <v>1323</v>
      </c>
      <c r="F208" s="34" t="s">
        <v>1181</v>
      </c>
      <c r="G208" s="154">
        <v>580</v>
      </c>
      <c r="H208" s="107"/>
      <c r="I208" s="31">
        <f>G208*H208</f>
        <v>0</v>
      </c>
    </row>
    <row r="209" spans="1:9" ht="45">
      <c r="A209" s="45" t="s">
        <v>1184</v>
      </c>
      <c r="B209" s="43" t="s">
        <v>1321</v>
      </c>
      <c r="C209" s="43" t="s">
        <v>1188</v>
      </c>
      <c r="D209" s="46"/>
      <c r="E209" s="39" t="s">
        <v>1340</v>
      </c>
      <c r="F209" s="34" t="s">
        <v>1181</v>
      </c>
      <c r="G209" s="90">
        <v>100</v>
      </c>
      <c r="H209" s="32"/>
      <c r="I209" s="31">
        <f>G209*H209</f>
        <v>0</v>
      </c>
    </row>
    <row r="210" spans="1:9">
      <c r="A210" s="69"/>
      <c r="B210" s="69"/>
      <c r="C210" s="69"/>
      <c r="D210" s="69"/>
      <c r="F210" s="69"/>
      <c r="G210" s="71"/>
      <c r="H210" s="72"/>
      <c r="I210" s="72"/>
    </row>
    <row r="211" spans="1:9" ht="22.5">
      <c r="A211" s="41" t="s">
        <v>1184</v>
      </c>
      <c r="B211" s="41" t="s">
        <v>1324</v>
      </c>
      <c r="C211" s="41"/>
      <c r="D211" s="42"/>
      <c r="E211" s="108" t="s">
        <v>1325</v>
      </c>
      <c r="F211" s="21"/>
      <c r="G211" s="21"/>
      <c r="H211" s="21"/>
      <c r="I211" s="22"/>
    </row>
    <row r="212" spans="1:9" ht="22.5">
      <c r="A212" s="43" t="s">
        <v>1184</v>
      </c>
      <c r="B212" s="43" t="s">
        <v>1324</v>
      </c>
      <c r="C212" s="43" t="s">
        <v>1185</v>
      </c>
      <c r="D212" s="44"/>
      <c r="E212" s="38" t="s">
        <v>1326</v>
      </c>
      <c r="F212" s="33" t="s">
        <v>1181</v>
      </c>
      <c r="G212" s="35">
        <v>5500</v>
      </c>
      <c r="H212" s="107"/>
      <c r="I212" s="31">
        <f>G212*H212</f>
        <v>0</v>
      </c>
    </row>
    <row r="213" spans="1:9" ht="22.5">
      <c r="A213" s="45" t="s">
        <v>1184</v>
      </c>
      <c r="B213" s="43" t="s">
        <v>1324</v>
      </c>
      <c r="C213" s="45" t="s">
        <v>1186</v>
      </c>
      <c r="D213" s="46"/>
      <c r="E213" s="39" t="s">
        <v>1327</v>
      </c>
      <c r="F213" s="34" t="s">
        <v>1181</v>
      </c>
      <c r="G213" s="36">
        <v>1000</v>
      </c>
      <c r="H213" s="107"/>
      <c r="I213" s="31">
        <f>G213*H213</f>
        <v>0</v>
      </c>
    </row>
    <row r="214" spans="1:9" ht="22.5">
      <c r="A214" s="45" t="s">
        <v>1184</v>
      </c>
      <c r="B214" s="43" t="s">
        <v>1324</v>
      </c>
      <c r="C214" s="43" t="s">
        <v>1187</v>
      </c>
      <c r="D214" s="46"/>
      <c r="E214" s="39" t="s">
        <v>1135</v>
      </c>
      <c r="F214" s="34" t="s">
        <v>1181</v>
      </c>
      <c r="G214" s="36">
        <v>1000</v>
      </c>
      <c r="H214" s="32"/>
      <c r="I214" s="31">
        <f>G214*H214</f>
        <v>0</v>
      </c>
    </row>
    <row r="215" spans="1:9">
      <c r="A215" s="69"/>
      <c r="B215" s="69"/>
      <c r="C215" s="69"/>
      <c r="D215" s="69"/>
      <c r="F215" s="69"/>
      <c r="G215" s="71"/>
      <c r="H215" s="72"/>
      <c r="I215" s="72"/>
    </row>
    <row r="216" spans="1:9">
      <c r="A216" s="41" t="s">
        <v>1184</v>
      </c>
      <c r="B216" s="41" t="s">
        <v>1187</v>
      </c>
      <c r="C216" s="41"/>
      <c r="D216" s="42"/>
      <c r="E216" s="37" t="s">
        <v>1328</v>
      </c>
      <c r="F216" s="21"/>
      <c r="G216" s="21"/>
      <c r="H216" s="21"/>
      <c r="I216" s="22"/>
    </row>
    <row r="217" spans="1:9" ht="22.5">
      <c r="A217" s="45" t="s">
        <v>1184</v>
      </c>
      <c r="B217" s="43" t="s">
        <v>1187</v>
      </c>
      <c r="C217" s="45" t="s">
        <v>1185</v>
      </c>
      <c r="D217" s="46"/>
      <c r="E217" s="39" t="s">
        <v>1329</v>
      </c>
      <c r="F217" s="34" t="s">
        <v>1330</v>
      </c>
      <c r="G217" s="36">
        <v>3200</v>
      </c>
      <c r="H217" s="32"/>
      <c r="I217" s="31">
        <f>G217*H217</f>
        <v>0</v>
      </c>
    </row>
    <row r="218" spans="1:9" ht="22.5">
      <c r="A218" s="45" t="s">
        <v>1184</v>
      </c>
      <c r="B218" s="43" t="s">
        <v>1187</v>
      </c>
      <c r="C218" s="45" t="s">
        <v>1186</v>
      </c>
      <c r="D218" s="46"/>
      <c r="E218" s="39" t="s">
        <v>1331</v>
      </c>
      <c r="F218" s="34" t="s">
        <v>1330</v>
      </c>
      <c r="G218" s="36">
        <v>1600</v>
      </c>
      <c r="H218" s="32"/>
      <c r="I218" s="31">
        <f>G218*H218</f>
        <v>0</v>
      </c>
    </row>
    <row r="219" spans="1:9">
      <c r="A219" s="69"/>
      <c r="B219" s="69"/>
      <c r="C219" s="69"/>
      <c r="D219" s="69"/>
      <c r="F219" s="69"/>
      <c r="G219" s="71"/>
      <c r="H219" s="72"/>
      <c r="I219" s="72"/>
    </row>
    <row r="220" spans="1:9">
      <c r="A220" s="41" t="s">
        <v>1184</v>
      </c>
      <c r="B220" s="41" t="s">
        <v>1256</v>
      </c>
      <c r="C220" s="41"/>
      <c r="D220" s="42"/>
      <c r="E220" s="37" t="s">
        <v>1228</v>
      </c>
      <c r="F220" s="21"/>
      <c r="G220" s="21"/>
      <c r="H220" s="21"/>
      <c r="I220" s="22"/>
    </row>
    <row r="221" spans="1:9" ht="22.5">
      <c r="A221" s="45" t="s">
        <v>1184</v>
      </c>
      <c r="B221" s="43" t="s">
        <v>1256</v>
      </c>
      <c r="C221" s="45" t="s">
        <v>1185</v>
      </c>
      <c r="D221" s="46"/>
      <c r="E221" s="39" t="s">
        <v>1332</v>
      </c>
      <c r="F221" s="34" t="s">
        <v>1181</v>
      </c>
      <c r="G221" s="154">
        <v>15670</v>
      </c>
      <c r="H221" s="32"/>
      <c r="I221" s="31">
        <f>G221*H221</f>
        <v>0</v>
      </c>
    </row>
    <row r="222" spans="1:9" ht="22.5">
      <c r="A222" s="45" t="s">
        <v>1184</v>
      </c>
      <c r="B222" s="43" t="s">
        <v>1256</v>
      </c>
      <c r="C222" s="45" t="s">
        <v>1186</v>
      </c>
      <c r="D222" s="46"/>
      <c r="E222" s="39" t="s">
        <v>1229</v>
      </c>
      <c r="F222" s="34" t="s">
        <v>1181</v>
      </c>
      <c r="G222" s="154">
        <v>15650</v>
      </c>
      <c r="H222" s="120"/>
      <c r="I222" s="31">
        <f>G222*H222</f>
        <v>0</v>
      </c>
    </row>
    <row r="223" spans="1:9" ht="22.5">
      <c r="A223" s="45" t="s">
        <v>1184</v>
      </c>
      <c r="B223" s="43" t="s">
        <v>1256</v>
      </c>
      <c r="C223" s="45" t="s">
        <v>1188</v>
      </c>
      <c r="D223" s="46"/>
      <c r="E223" s="39" t="s">
        <v>1333</v>
      </c>
      <c r="F223" s="34" t="s">
        <v>1181</v>
      </c>
      <c r="G223" s="90">
        <v>5000</v>
      </c>
      <c r="H223" s="32"/>
      <c r="I223" s="31">
        <f>G223*H223</f>
        <v>0</v>
      </c>
    </row>
    <row r="224" spans="1:9" ht="22.5">
      <c r="A224" s="45" t="s">
        <v>1184</v>
      </c>
      <c r="B224" s="43" t="s">
        <v>1256</v>
      </c>
      <c r="C224" s="45" t="s">
        <v>1431</v>
      </c>
      <c r="D224" s="46"/>
      <c r="E224" s="39" t="s">
        <v>1048</v>
      </c>
      <c r="F224" s="34" t="s">
        <v>1181</v>
      </c>
      <c r="G224" s="200">
        <v>2500</v>
      </c>
      <c r="H224" s="218"/>
      <c r="I224" s="31">
        <f>G224*H224</f>
        <v>0</v>
      </c>
    </row>
    <row r="225" spans="1:9">
      <c r="A225" s="69"/>
      <c r="B225" s="69"/>
      <c r="C225" s="69"/>
      <c r="D225" s="69"/>
      <c r="F225" s="69"/>
      <c r="G225" s="71"/>
      <c r="H225" s="72"/>
      <c r="I225" s="72"/>
    </row>
    <row r="226" spans="1:9">
      <c r="A226" s="41" t="s">
        <v>1184</v>
      </c>
      <c r="B226" s="41" t="s">
        <v>1334</v>
      </c>
      <c r="C226" s="41"/>
      <c r="D226" s="42"/>
      <c r="E226" s="37" t="s">
        <v>1335</v>
      </c>
      <c r="F226" s="21"/>
      <c r="G226" s="21"/>
      <c r="H226" s="21"/>
      <c r="I226" s="22"/>
    </row>
    <row r="227" spans="1:9" ht="22.5">
      <c r="A227" s="45" t="s">
        <v>1184</v>
      </c>
      <c r="B227" s="43" t="s">
        <v>1334</v>
      </c>
      <c r="C227" s="45" t="s">
        <v>1185</v>
      </c>
      <c r="D227" s="46"/>
      <c r="E227" s="39" t="s">
        <v>1336</v>
      </c>
      <c r="F227" s="34" t="s">
        <v>1330</v>
      </c>
      <c r="G227" s="48">
        <v>300</v>
      </c>
      <c r="H227" s="32"/>
      <c r="I227" s="31">
        <f>G227*H227</f>
        <v>0</v>
      </c>
    </row>
    <row r="228" spans="1:9" ht="22.5">
      <c r="A228" s="45" t="s">
        <v>1184</v>
      </c>
      <c r="B228" s="43" t="s">
        <v>1334</v>
      </c>
      <c r="C228" s="45" t="s">
        <v>1186</v>
      </c>
      <c r="D228" s="46"/>
      <c r="E228" s="39" t="s">
        <v>1337</v>
      </c>
      <c r="F228" s="34" t="s">
        <v>1330</v>
      </c>
      <c r="G228" s="48">
        <v>300</v>
      </c>
      <c r="H228" s="32"/>
      <c r="I228" s="31">
        <f>G228*H228</f>
        <v>0</v>
      </c>
    </row>
    <row r="229" spans="1:9" ht="22.5">
      <c r="A229" s="45" t="s">
        <v>1184</v>
      </c>
      <c r="B229" s="43" t="s">
        <v>1334</v>
      </c>
      <c r="C229" s="45" t="s">
        <v>1187</v>
      </c>
      <c r="D229" s="46"/>
      <c r="E229" s="39" t="s">
        <v>1338</v>
      </c>
      <c r="F229" s="34" t="s">
        <v>1330</v>
      </c>
      <c r="G229" s="48">
        <v>100</v>
      </c>
      <c r="H229" s="32"/>
      <c r="I229" s="31">
        <f>G229*H229</f>
        <v>0</v>
      </c>
    </row>
    <row r="230" spans="1:9" ht="22.5">
      <c r="A230" s="45" t="s">
        <v>1184</v>
      </c>
      <c r="B230" s="43" t="s">
        <v>1334</v>
      </c>
      <c r="C230" s="45" t="s">
        <v>1188</v>
      </c>
      <c r="D230" s="46"/>
      <c r="E230" s="39" t="s">
        <v>1339</v>
      </c>
      <c r="F230" s="34" t="s">
        <v>1330</v>
      </c>
      <c r="G230" s="48">
        <v>100</v>
      </c>
      <c r="H230" s="32"/>
      <c r="I230" s="31">
        <f>G230*H230</f>
        <v>0</v>
      </c>
    </row>
    <row r="231" spans="1:9">
      <c r="A231" s="69"/>
      <c r="B231" s="69"/>
      <c r="C231" s="69"/>
      <c r="D231" s="69"/>
      <c r="F231" s="69"/>
      <c r="G231" s="71"/>
      <c r="H231" s="72"/>
      <c r="I231" s="72"/>
    </row>
    <row r="232" spans="1:9" ht="22.5">
      <c r="A232" s="23"/>
      <c r="B232" s="12"/>
      <c r="C232" s="12"/>
      <c r="D232" s="13" t="s">
        <v>1173</v>
      </c>
      <c r="E232" s="14" t="str">
        <f>"Skupaj     "&amp;E136</f>
        <v>Skupaj     IZKOP PREDORA (PODZEMNI IZKOP)</v>
      </c>
      <c r="F232" s="12"/>
      <c r="G232" s="12"/>
      <c r="H232" s="20"/>
      <c r="I232" s="47">
        <f>SUM(I180:I231)</f>
        <v>0</v>
      </c>
    </row>
    <row r="233" spans="1:9">
      <c r="A233" s="69"/>
      <c r="B233" s="69"/>
      <c r="C233" s="69"/>
      <c r="D233" s="69"/>
      <c r="F233" s="69"/>
      <c r="G233" s="71"/>
      <c r="H233" s="72"/>
      <c r="I233" s="72"/>
    </row>
    <row r="234" spans="1:9">
      <c r="A234" s="69"/>
      <c r="B234" s="69"/>
      <c r="C234" s="69"/>
      <c r="D234" s="69"/>
      <c r="F234" s="69"/>
      <c r="G234" s="71"/>
      <c r="H234" s="72"/>
      <c r="I234" s="72"/>
    </row>
    <row r="235" spans="1:9" ht="22.5">
      <c r="A235" s="15" t="s">
        <v>1223</v>
      </c>
      <c r="B235" s="16"/>
      <c r="C235" s="16"/>
      <c r="D235" s="17" t="s">
        <v>1173</v>
      </c>
      <c r="E235" s="18" t="s">
        <v>1341</v>
      </c>
      <c r="F235" s="16"/>
      <c r="G235" s="16"/>
      <c r="H235" s="16"/>
      <c r="I235" s="19"/>
    </row>
    <row r="236" spans="1:9">
      <c r="A236" s="70" t="s">
        <v>1223</v>
      </c>
      <c r="B236" s="70" t="s">
        <v>1231</v>
      </c>
      <c r="C236" s="70"/>
      <c r="D236" s="70"/>
      <c r="E236" s="81" t="s">
        <v>1200</v>
      </c>
      <c r="F236" s="73"/>
      <c r="G236" s="80"/>
      <c r="H236" s="80"/>
      <c r="I236" s="80"/>
    </row>
    <row r="237" spans="1:9" ht="61.5">
      <c r="A237" s="69"/>
      <c r="B237" s="69"/>
      <c r="C237" s="69"/>
      <c r="D237" s="109"/>
      <c r="E237" s="260" t="s">
        <v>975</v>
      </c>
      <c r="F237" s="260"/>
      <c r="G237" s="260"/>
      <c r="H237" s="260"/>
      <c r="I237" s="260"/>
    </row>
    <row r="238" spans="1:9">
      <c r="A238" s="69"/>
      <c r="B238" s="69"/>
      <c r="C238" s="69"/>
      <c r="D238" s="78"/>
      <c r="E238" s="81" t="s">
        <v>1342</v>
      </c>
      <c r="F238" s="73"/>
      <c r="G238" s="80"/>
      <c r="H238" s="80"/>
      <c r="I238" s="80"/>
    </row>
    <row r="239" spans="1:9" ht="33.75">
      <c r="A239" s="69"/>
      <c r="B239" s="69"/>
      <c r="C239" s="69"/>
      <c r="D239" s="74"/>
      <c r="E239" s="260" t="s">
        <v>970</v>
      </c>
      <c r="F239" s="260"/>
      <c r="G239" s="260"/>
      <c r="H239" s="260"/>
      <c r="I239" s="260"/>
    </row>
    <row r="240" spans="1:9">
      <c r="A240" s="69"/>
      <c r="B240" s="69"/>
      <c r="C240" s="69"/>
      <c r="D240" s="78"/>
      <c r="E240" s="87" t="s">
        <v>1343</v>
      </c>
      <c r="F240" s="73"/>
      <c r="G240" s="80"/>
      <c r="H240" s="80"/>
      <c r="I240" s="80"/>
    </row>
    <row r="241" spans="1:9">
      <c r="A241" s="69"/>
      <c r="B241" s="69"/>
      <c r="C241" s="69"/>
      <c r="D241" s="78"/>
      <c r="E241" s="87" t="s">
        <v>1344</v>
      </c>
      <c r="F241" s="73"/>
      <c r="G241" s="80"/>
      <c r="H241" s="80"/>
      <c r="I241" s="80"/>
    </row>
    <row r="242" spans="1:9">
      <c r="A242" s="69"/>
      <c r="B242" s="69"/>
      <c r="C242" s="69"/>
      <c r="D242" s="78"/>
      <c r="E242" s="87" t="s">
        <v>1345</v>
      </c>
      <c r="F242" s="87"/>
      <c r="G242" s="87"/>
      <c r="H242" s="87"/>
      <c r="I242" s="87"/>
    </row>
    <row r="243" spans="1:9">
      <c r="A243" s="69"/>
      <c r="B243" s="69"/>
      <c r="C243" s="69"/>
      <c r="D243" s="78"/>
      <c r="E243" s="87" t="s">
        <v>1346</v>
      </c>
      <c r="F243" s="87"/>
      <c r="G243" s="87"/>
      <c r="H243" s="87"/>
      <c r="I243" s="87"/>
    </row>
    <row r="244" spans="1:9">
      <c r="A244" s="69"/>
      <c r="B244" s="69"/>
      <c r="C244" s="69"/>
      <c r="D244" s="78"/>
      <c r="E244" s="87" t="s">
        <v>1347</v>
      </c>
      <c r="F244" s="87"/>
      <c r="G244" s="87"/>
      <c r="H244" s="87"/>
      <c r="I244" s="87"/>
    </row>
    <row r="245" spans="1:9">
      <c r="A245" s="69"/>
      <c r="B245" s="69"/>
      <c r="C245" s="69"/>
      <c r="D245" s="78"/>
      <c r="E245" s="87" t="s">
        <v>1348</v>
      </c>
      <c r="F245" s="73"/>
      <c r="G245" s="80"/>
      <c r="H245" s="80"/>
      <c r="I245" s="80"/>
    </row>
    <row r="246" spans="1:9">
      <c r="A246" s="69"/>
      <c r="B246" s="69"/>
      <c r="C246" s="69"/>
      <c r="D246" s="78"/>
      <c r="E246" s="81" t="s">
        <v>1349</v>
      </c>
      <c r="F246" s="73"/>
      <c r="G246" s="80"/>
      <c r="H246" s="80"/>
      <c r="I246" s="80"/>
    </row>
    <row r="247" spans="1:9" ht="23.25">
      <c r="A247" s="69"/>
      <c r="B247" s="69"/>
      <c r="C247" s="69"/>
      <c r="D247" s="76"/>
      <c r="E247" s="260" t="s">
        <v>1350</v>
      </c>
      <c r="F247" s="260"/>
      <c r="G247" s="260"/>
      <c r="H247" s="260"/>
      <c r="I247" s="260"/>
    </row>
    <row r="248" spans="1:9">
      <c r="A248" s="69"/>
      <c r="B248" s="69"/>
      <c r="C248" s="69"/>
      <c r="D248" s="78"/>
      <c r="E248" s="87" t="s">
        <v>971</v>
      </c>
      <c r="F248" s="73"/>
      <c r="G248" s="80"/>
      <c r="H248" s="80"/>
      <c r="I248" s="80"/>
    </row>
    <row r="249" spans="1:9">
      <c r="A249" s="69"/>
      <c r="B249" s="69"/>
      <c r="C249" s="69"/>
      <c r="D249" s="78"/>
      <c r="E249" s="87" t="s">
        <v>1351</v>
      </c>
      <c r="F249" s="87"/>
      <c r="G249" s="87"/>
      <c r="H249" s="87"/>
      <c r="I249" s="87"/>
    </row>
    <row r="250" spans="1:9">
      <c r="A250" s="69"/>
      <c r="B250" s="69"/>
      <c r="C250" s="69"/>
      <c r="D250" s="78"/>
      <c r="E250" s="87" t="s">
        <v>1352</v>
      </c>
      <c r="F250" s="73"/>
      <c r="G250" s="80"/>
      <c r="H250" s="80"/>
      <c r="I250" s="80"/>
    </row>
    <row r="251" spans="1:9">
      <c r="A251" s="69"/>
      <c r="B251" s="69"/>
      <c r="C251" s="69"/>
      <c r="D251" s="78"/>
      <c r="E251" s="81" t="s">
        <v>1353</v>
      </c>
      <c r="F251" s="73"/>
      <c r="G251" s="80"/>
      <c r="H251" s="80"/>
      <c r="I251" s="80"/>
    </row>
    <row r="252" spans="1:9" ht="23.25">
      <c r="A252" s="69"/>
      <c r="B252" s="69"/>
      <c r="C252" s="69"/>
      <c r="D252" s="76"/>
      <c r="E252" s="263" t="s">
        <v>1354</v>
      </c>
      <c r="F252" s="263"/>
      <c r="G252" s="263"/>
      <c r="H252" s="263"/>
      <c r="I252" s="263"/>
    </row>
    <row r="253" spans="1:9">
      <c r="A253" s="69"/>
      <c r="B253" s="69"/>
      <c r="C253" s="69"/>
      <c r="D253" s="78"/>
      <c r="E253" s="81" t="s">
        <v>1355</v>
      </c>
      <c r="F253" s="73"/>
      <c r="G253" s="80"/>
      <c r="H253" s="80"/>
      <c r="I253" s="80"/>
    </row>
    <row r="254" spans="1:9" ht="23.25">
      <c r="A254" s="69"/>
      <c r="B254" s="69"/>
      <c r="C254" s="69"/>
      <c r="D254" s="76"/>
      <c r="E254" s="260" t="s">
        <v>972</v>
      </c>
      <c r="F254" s="260"/>
      <c r="G254" s="260"/>
      <c r="H254" s="260"/>
      <c r="I254" s="260"/>
    </row>
    <row r="255" spans="1:9">
      <c r="A255" s="69"/>
      <c r="B255" s="69"/>
      <c r="C255" s="69"/>
      <c r="D255" s="78"/>
      <c r="E255" s="87" t="s">
        <v>1356</v>
      </c>
      <c r="F255" s="73"/>
      <c r="G255" s="80"/>
      <c r="H255" s="80"/>
      <c r="I255" s="80"/>
    </row>
    <row r="256" spans="1:9">
      <c r="A256" s="69"/>
      <c r="B256" s="69"/>
      <c r="C256" s="69"/>
      <c r="D256" s="78"/>
      <c r="E256" s="87" t="s">
        <v>1357</v>
      </c>
      <c r="F256" s="73"/>
      <c r="G256" s="80"/>
      <c r="H256" s="80"/>
      <c r="I256" s="80"/>
    </row>
    <row r="257" spans="1:9">
      <c r="A257" s="69"/>
      <c r="B257" s="69"/>
      <c r="C257" s="69"/>
      <c r="D257" s="78"/>
      <c r="E257" s="87" t="s">
        <v>1358</v>
      </c>
      <c r="F257" s="73"/>
      <c r="G257" s="80"/>
      <c r="H257" s="80"/>
      <c r="I257" s="80"/>
    </row>
    <row r="258" spans="1:9">
      <c r="A258" s="69"/>
      <c r="B258" s="69"/>
      <c r="C258" s="69"/>
      <c r="D258" s="78"/>
      <c r="E258" s="87" t="s">
        <v>1359</v>
      </c>
      <c r="F258" s="73"/>
      <c r="G258" s="80"/>
      <c r="H258" s="80"/>
      <c r="I258" s="80"/>
    </row>
    <row r="259" spans="1:9">
      <c r="A259" s="69"/>
      <c r="B259" s="69"/>
      <c r="C259" s="69"/>
      <c r="D259" s="78"/>
      <c r="E259" s="81" t="s">
        <v>1360</v>
      </c>
      <c r="F259" s="73"/>
      <c r="G259" s="80"/>
      <c r="H259" s="80"/>
      <c r="I259" s="80"/>
    </row>
    <row r="260" spans="1:9" ht="23.25">
      <c r="A260" s="69"/>
      <c r="B260" s="69"/>
      <c r="C260" s="69"/>
      <c r="D260" s="76"/>
      <c r="E260" s="260" t="s">
        <v>973</v>
      </c>
      <c r="F260" s="260"/>
      <c r="G260" s="260"/>
      <c r="H260" s="260"/>
      <c r="I260" s="260"/>
    </row>
    <row r="261" spans="1:9">
      <c r="A261" s="69"/>
      <c r="B261" s="69"/>
      <c r="C261" s="69"/>
      <c r="D261" s="78"/>
      <c r="E261" s="87" t="s">
        <v>1361</v>
      </c>
      <c r="F261" s="73"/>
      <c r="G261" s="80"/>
      <c r="H261" s="80"/>
      <c r="I261" s="80"/>
    </row>
    <row r="262" spans="1:9">
      <c r="A262" s="69"/>
      <c r="B262" s="69"/>
      <c r="C262" s="69"/>
      <c r="D262" s="78"/>
      <c r="E262" s="87" t="s">
        <v>1362</v>
      </c>
      <c r="F262" s="73"/>
      <c r="G262" s="80"/>
      <c r="H262" s="80"/>
      <c r="I262" s="80"/>
    </row>
    <row r="263" spans="1:9">
      <c r="A263" s="69"/>
      <c r="B263" s="69"/>
      <c r="C263" s="69"/>
      <c r="D263" s="78"/>
      <c r="E263" s="87" t="s">
        <v>1363</v>
      </c>
      <c r="F263" s="73"/>
      <c r="G263" s="80"/>
      <c r="H263" s="80"/>
      <c r="I263" s="80"/>
    </row>
    <row r="264" spans="1:9">
      <c r="A264" s="69"/>
      <c r="B264" s="69"/>
      <c r="C264" s="69"/>
      <c r="D264" s="78"/>
      <c r="E264" s="81" t="s">
        <v>1364</v>
      </c>
      <c r="F264" s="73"/>
      <c r="G264" s="80"/>
      <c r="H264" s="80"/>
      <c r="I264" s="80"/>
    </row>
    <row r="265" spans="1:9" ht="23.25">
      <c r="A265" s="69"/>
      <c r="B265" s="69"/>
      <c r="C265" s="69"/>
      <c r="D265" s="76"/>
      <c r="E265" s="260" t="s">
        <v>1365</v>
      </c>
      <c r="F265" s="260"/>
      <c r="G265" s="260"/>
      <c r="H265" s="260"/>
      <c r="I265" s="260"/>
    </row>
    <row r="266" spans="1:9">
      <c r="A266" s="69"/>
      <c r="B266" s="69"/>
      <c r="C266" s="69"/>
      <c r="D266" s="78"/>
      <c r="E266" s="87" t="s">
        <v>1366</v>
      </c>
      <c r="F266" s="73"/>
      <c r="G266" s="80"/>
      <c r="H266" s="80"/>
      <c r="I266" s="80"/>
    </row>
    <row r="267" spans="1:9">
      <c r="A267" s="69"/>
      <c r="B267" s="69"/>
      <c r="C267" s="69"/>
      <c r="D267" s="78"/>
      <c r="E267" s="87" t="s">
        <v>1367</v>
      </c>
      <c r="F267" s="73"/>
      <c r="G267" s="80"/>
      <c r="H267" s="80"/>
      <c r="I267" s="80"/>
    </row>
    <row r="268" spans="1:9">
      <c r="A268" s="69"/>
      <c r="B268" s="69"/>
      <c r="C268" s="69"/>
      <c r="D268" s="78"/>
      <c r="E268" s="87" t="s">
        <v>1368</v>
      </c>
      <c r="F268" s="73"/>
      <c r="G268" s="80"/>
      <c r="H268" s="80"/>
      <c r="I268" s="80"/>
    </row>
    <row r="269" spans="1:9">
      <c r="A269" s="69"/>
      <c r="B269" s="69"/>
      <c r="C269" s="69"/>
      <c r="D269" s="78"/>
      <c r="E269" s="87" t="s">
        <v>1369</v>
      </c>
      <c r="F269" s="73"/>
      <c r="G269" s="80"/>
      <c r="H269" s="80"/>
      <c r="I269" s="80"/>
    </row>
    <row r="270" spans="1:9">
      <c r="A270" s="69"/>
      <c r="B270" s="69"/>
      <c r="C270" s="69"/>
      <c r="D270" s="78"/>
      <c r="E270" s="81" t="s">
        <v>1370</v>
      </c>
      <c r="F270" s="73"/>
      <c r="G270" s="80"/>
      <c r="H270" s="80"/>
      <c r="I270" s="80"/>
    </row>
    <row r="271" spans="1:9" ht="23.25">
      <c r="A271" s="69"/>
      <c r="B271" s="69"/>
      <c r="C271" s="69"/>
      <c r="D271" s="76"/>
      <c r="E271" s="260" t="s">
        <v>1371</v>
      </c>
      <c r="F271" s="260"/>
      <c r="G271" s="260"/>
      <c r="H271" s="260"/>
      <c r="I271" s="260"/>
    </row>
    <row r="272" spans="1:9">
      <c r="A272" s="69"/>
      <c r="B272" s="69"/>
      <c r="C272" s="69"/>
      <c r="D272" s="78"/>
      <c r="E272" s="87" t="s">
        <v>1372</v>
      </c>
      <c r="F272" s="73"/>
      <c r="G272" s="80"/>
      <c r="H272" s="80"/>
      <c r="I272" s="80"/>
    </row>
    <row r="273" spans="1:9">
      <c r="A273" s="69"/>
      <c r="B273" s="69"/>
      <c r="C273" s="69"/>
      <c r="D273" s="78"/>
      <c r="E273" s="87" t="s">
        <v>1373</v>
      </c>
      <c r="F273" s="73"/>
      <c r="G273" s="80"/>
      <c r="H273" s="80"/>
      <c r="I273" s="80"/>
    </row>
    <row r="274" spans="1:9">
      <c r="A274" s="69"/>
      <c r="B274" s="69"/>
      <c r="C274" s="69"/>
      <c r="D274" s="78"/>
      <c r="E274" s="81" t="s">
        <v>1374</v>
      </c>
      <c r="F274" s="73"/>
      <c r="G274" s="80"/>
      <c r="H274" s="80"/>
      <c r="I274" s="80"/>
    </row>
    <row r="275" spans="1:9" ht="23.25">
      <c r="A275" s="69"/>
      <c r="B275" s="69"/>
      <c r="C275" s="69"/>
      <c r="D275" s="76"/>
      <c r="E275" s="260" t="s">
        <v>1375</v>
      </c>
      <c r="F275" s="260"/>
      <c r="G275" s="260"/>
      <c r="H275" s="260"/>
      <c r="I275" s="260"/>
    </row>
    <row r="276" spans="1:9">
      <c r="A276" s="69"/>
      <c r="B276" s="69"/>
      <c r="C276" s="69"/>
      <c r="D276" s="78"/>
      <c r="E276" s="81" t="s">
        <v>1376</v>
      </c>
      <c r="F276" s="73"/>
      <c r="G276" s="80"/>
      <c r="H276" s="80"/>
      <c r="I276" s="80"/>
    </row>
    <row r="277" spans="1:9" ht="46.5">
      <c r="A277" s="69"/>
      <c r="B277" s="69"/>
      <c r="C277" s="69"/>
      <c r="D277" s="75"/>
      <c r="E277" s="260" t="s">
        <v>1377</v>
      </c>
      <c r="F277" s="260"/>
      <c r="G277" s="260"/>
      <c r="H277" s="260"/>
      <c r="I277" s="260"/>
    </row>
    <row r="278" spans="1:9" ht="33.75">
      <c r="A278" s="69"/>
      <c r="B278" s="69"/>
      <c r="C278" s="69"/>
      <c r="D278" s="74"/>
      <c r="E278" s="260" t="s">
        <v>1378</v>
      </c>
      <c r="F278" s="260"/>
      <c r="G278" s="260"/>
      <c r="H278" s="260"/>
      <c r="I278" s="260"/>
    </row>
    <row r="279" spans="1:9">
      <c r="A279" s="69"/>
      <c r="B279" s="69"/>
      <c r="C279" s="69"/>
      <c r="D279" s="78"/>
      <c r="E279" s="87" t="s">
        <v>1379</v>
      </c>
      <c r="F279" s="73"/>
      <c r="G279" s="80"/>
      <c r="H279" s="80"/>
      <c r="I279" s="80"/>
    </row>
    <row r="280" spans="1:9">
      <c r="A280" s="69"/>
      <c r="B280" s="69"/>
      <c r="C280" s="69"/>
      <c r="D280" s="78"/>
      <c r="E280" s="87" t="s">
        <v>1380</v>
      </c>
      <c r="F280" s="73"/>
      <c r="G280" s="80"/>
      <c r="H280" s="80"/>
      <c r="I280" s="80"/>
    </row>
    <row r="281" spans="1:9">
      <c r="A281" s="69"/>
      <c r="B281" s="69"/>
      <c r="C281" s="69"/>
      <c r="D281" s="78"/>
      <c r="E281" s="87" t="s">
        <v>1381</v>
      </c>
      <c r="F281" s="73"/>
      <c r="G281" s="80"/>
      <c r="H281" s="80"/>
      <c r="I281" s="80"/>
    </row>
    <row r="282" spans="1:9">
      <c r="A282" s="69"/>
      <c r="B282" s="69"/>
      <c r="C282" s="69"/>
      <c r="D282" s="78"/>
      <c r="E282" s="87" t="s">
        <v>1382</v>
      </c>
      <c r="F282" s="73"/>
      <c r="G282" s="80"/>
      <c r="H282" s="80"/>
      <c r="I282" s="80"/>
    </row>
    <row r="283" spans="1:9" ht="23.25">
      <c r="A283" s="69"/>
      <c r="B283" s="69"/>
      <c r="C283" s="69"/>
      <c r="D283" s="76"/>
      <c r="E283" s="260" t="s">
        <v>1383</v>
      </c>
      <c r="F283" s="260"/>
      <c r="G283" s="260"/>
      <c r="H283" s="260"/>
      <c r="I283" s="260"/>
    </row>
    <row r="284" spans="1:9">
      <c r="A284" s="69"/>
      <c r="B284" s="69"/>
      <c r="C284" s="69"/>
      <c r="D284" s="78"/>
      <c r="E284" s="81" t="s">
        <v>1384</v>
      </c>
      <c r="F284" s="73"/>
      <c r="G284" s="80"/>
      <c r="H284" s="80"/>
      <c r="I284" s="80"/>
    </row>
    <row r="285" spans="1:9" ht="23.25">
      <c r="A285" s="69"/>
      <c r="B285" s="69"/>
      <c r="C285" s="69"/>
      <c r="D285" s="76"/>
      <c r="E285" s="260" t="s">
        <v>1385</v>
      </c>
      <c r="F285" s="260"/>
      <c r="G285" s="260"/>
      <c r="H285" s="260"/>
      <c r="I285" s="260"/>
    </row>
    <row r="286" spans="1:9">
      <c r="A286" s="69"/>
      <c r="B286" s="69"/>
      <c r="C286" s="69"/>
      <c r="D286" s="78"/>
      <c r="E286" s="87" t="s">
        <v>1386</v>
      </c>
      <c r="F286" s="73"/>
      <c r="G286" s="80"/>
      <c r="H286" s="80"/>
      <c r="I286" s="80"/>
    </row>
    <row r="287" spans="1:9">
      <c r="A287" s="69"/>
      <c r="B287" s="69"/>
      <c r="C287" s="69"/>
      <c r="D287" s="78"/>
      <c r="E287" s="87" t="s">
        <v>1387</v>
      </c>
      <c r="F287" s="73"/>
      <c r="G287" s="80"/>
      <c r="H287" s="80"/>
      <c r="I287" s="80"/>
    </row>
    <row r="288" spans="1:9">
      <c r="A288" s="69"/>
      <c r="B288" s="69"/>
      <c r="C288" s="69"/>
      <c r="D288" s="78"/>
      <c r="E288" s="87" t="s">
        <v>1388</v>
      </c>
      <c r="F288" s="73"/>
      <c r="G288" s="80"/>
      <c r="H288" s="80"/>
      <c r="I288" s="80"/>
    </row>
    <row r="289" spans="1:9">
      <c r="A289" s="69"/>
      <c r="B289" s="69"/>
      <c r="C289" s="69"/>
      <c r="D289" s="78"/>
      <c r="E289" s="87" t="s">
        <v>1389</v>
      </c>
      <c r="F289" s="73"/>
      <c r="G289" s="80"/>
      <c r="H289" s="80"/>
      <c r="I289" s="80"/>
    </row>
    <row r="290" spans="1:9">
      <c r="A290" s="69"/>
      <c r="B290" s="69"/>
      <c r="C290" s="69"/>
      <c r="D290" s="78"/>
      <c r="E290" s="87" t="s">
        <v>1390</v>
      </c>
      <c r="F290" s="73"/>
      <c r="G290" s="80"/>
      <c r="H290" s="80"/>
      <c r="I290" s="80"/>
    </row>
    <row r="291" spans="1:9">
      <c r="A291" s="69"/>
      <c r="B291" s="69"/>
      <c r="C291" s="69"/>
      <c r="D291" s="78"/>
      <c r="E291" s="87" t="s">
        <v>974</v>
      </c>
      <c r="F291" s="73"/>
      <c r="G291" s="80"/>
      <c r="H291" s="80"/>
      <c r="I291" s="80"/>
    </row>
    <row r="292" spans="1:9">
      <c r="A292" s="69"/>
      <c r="B292" s="69"/>
      <c r="C292" s="69"/>
      <c r="D292" s="78"/>
      <c r="E292" s="87" t="s">
        <v>1391</v>
      </c>
      <c r="F292" s="73"/>
      <c r="G292" s="80"/>
      <c r="H292" s="80"/>
      <c r="I292" s="80"/>
    </row>
    <row r="293" spans="1:9">
      <c r="A293" s="69"/>
      <c r="B293" s="69"/>
      <c r="C293" s="69"/>
      <c r="D293" s="78"/>
      <c r="E293" s="87" t="s">
        <v>1392</v>
      </c>
      <c r="F293" s="73"/>
      <c r="G293" s="80"/>
      <c r="H293" s="80"/>
      <c r="I293" s="80"/>
    </row>
    <row r="294" spans="1:9">
      <c r="A294" s="69"/>
      <c r="B294" s="69"/>
      <c r="C294" s="69"/>
      <c r="D294" s="78"/>
      <c r="E294" s="81" t="s">
        <v>1393</v>
      </c>
      <c r="F294" s="73"/>
      <c r="G294" s="80"/>
      <c r="H294" s="80"/>
      <c r="I294" s="80"/>
    </row>
    <row r="295" spans="1:9">
      <c r="A295" s="69"/>
      <c r="B295" s="69"/>
      <c r="C295" s="69"/>
      <c r="D295" s="78"/>
      <c r="E295" s="87" t="s">
        <v>1394</v>
      </c>
      <c r="F295" s="73"/>
      <c r="G295" s="80"/>
      <c r="H295" s="80"/>
      <c r="I295" s="80"/>
    </row>
    <row r="296" spans="1:9">
      <c r="A296" s="69"/>
      <c r="B296" s="69"/>
      <c r="C296" s="69"/>
      <c r="D296" s="78"/>
      <c r="E296" s="87" t="s">
        <v>1386</v>
      </c>
      <c r="F296" s="73"/>
      <c r="G296" s="80"/>
      <c r="H296" s="80"/>
      <c r="I296" s="80"/>
    </row>
    <row r="297" spans="1:9">
      <c r="A297" s="69"/>
      <c r="B297" s="69"/>
      <c r="C297" s="69"/>
      <c r="D297" s="78"/>
      <c r="E297" s="87" t="s">
        <v>1387</v>
      </c>
      <c r="F297" s="73"/>
      <c r="G297" s="80"/>
      <c r="H297" s="80"/>
      <c r="I297" s="80"/>
    </row>
    <row r="298" spans="1:9">
      <c r="A298" s="69"/>
      <c r="B298" s="69"/>
      <c r="C298" s="69"/>
      <c r="D298" s="78"/>
      <c r="E298" s="87" t="s">
        <v>1395</v>
      </c>
      <c r="F298" s="99"/>
      <c r="G298" s="99"/>
      <c r="H298" s="80"/>
      <c r="I298" s="80"/>
    </row>
    <row r="299" spans="1:9">
      <c r="A299" s="69"/>
      <c r="B299" s="69"/>
      <c r="C299" s="69"/>
      <c r="D299" s="78"/>
      <c r="E299" s="87" t="s">
        <v>1389</v>
      </c>
      <c r="F299" s="73"/>
      <c r="G299" s="80"/>
      <c r="H299" s="80"/>
      <c r="I299" s="80"/>
    </row>
    <row r="300" spans="1:9">
      <c r="A300" s="69"/>
      <c r="B300" s="69"/>
      <c r="C300" s="69"/>
      <c r="D300" s="78"/>
      <c r="E300" s="87" t="s">
        <v>1390</v>
      </c>
      <c r="F300" s="73"/>
      <c r="G300" s="80"/>
      <c r="H300" s="80"/>
      <c r="I300" s="80"/>
    </row>
    <row r="301" spans="1:9">
      <c r="A301" s="69"/>
      <c r="B301" s="69"/>
      <c r="C301" s="69"/>
      <c r="D301" s="78"/>
      <c r="E301" s="87" t="s">
        <v>974</v>
      </c>
      <c r="F301" s="73"/>
      <c r="G301" s="80"/>
      <c r="H301" s="80"/>
      <c r="I301" s="80"/>
    </row>
    <row r="302" spans="1:9">
      <c r="A302" s="69"/>
      <c r="B302" s="69"/>
      <c r="C302" s="69"/>
      <c r="D302" s="78"/>
      <c r="E302" s="87" t="s">
        <v>1396</v>
      </c>
      <c r="F302" s="73"/>
      <c r="G302" s="80"/>
      <c r="H302" s="80"/>
      <c r="I302" s="80"/>
    </row>
    <row r="303" spans="1:9">
      <c r="A303" s="69"/>
      <c r="B303" s="69"/>
      <c r="C303" s="69"/>
      <c r="D303" s="78"/>
      <c r="E303" s="87" t="s">
        <v>1392</v>
      </c>
      <c r="F303" s="73"/>
      <c r="G303" s="80"/>
      <c r="H303" s="80"/>
      <c r="I303" s="80"/>
    </row>
    <row r="304" spans="1:9">
      <c r="A304" s="69"/>
      <c r="B304" s="69"/>
      <c r="C304" s="69"/>
      <c r="D304" s="78"/>
      <c r="E304" s="81" t="s">
        <v>1397</v>
      </c>
      <c r="F304" s="73"/>
      <c r="G304" s="80"/>
      <c r="H304" s="80"/>
      <c r="I304" s="80"/>
    </row>
    <row r="305" spans="1:9" ht="23.25">
      <c r="A305" s="69"/>
      <c r="B305" s="69"/>
      <c r="C305" s="69"/>
      <c r="D305" s="76"/>
      <c r="E305" s="260" t="s">
        <v>1398</v>
      </c>
      <c r="F305" s="260"/>
      <c r="G305" s="260"/>
      <c r="H305" s="260"/>
      <c r="I305" s="260"/>
    </row>
    <row r="306" spans="1:9">
      <c r="A306" s="69"/>
      <c r="B306" s="69"/>
      <c r="C306" s="69"/>
      <c r="D306" s="78"/>
      <c r="E306" s="87" t="s">
        <v>1399</v>
      </c>
      <c r="F306" s="73"/>
      <c r="G306" s="80"/>
      <c r="H306" s="80"/>
      <c r="I306" s="80"/>
    </row>
    <row r="307" spans="1:9">
      <c r="A307" s="69"/>
      <c r="B307" s="69"/>
      <c r="C307" s="69"/>
      <c r="D307" s="78"/>
      <c r="E307" s="87" t="s">
        <v>1400</v>
      </c>
      <c r="F307" s="73"/>
      <c r="G307" s="80"/>
      <c r="H307" s="80"/>
      <c r="I307" s="80"/>
    </row>
    <row r="308" spans="1:9">
      <c r="A308" s="69"/>
      <c r="B308" s="69"/>
      <c r="C308" s="69"/>
      <c r="D308" s="78"/>
      <c r="E308" s="87" t="s">
        <v>1401</v>
      </c>
      <c r="F308" s="73"/>
      <c r="G308" s="80"/>
      <c r="H308" s="80"/>
      <c r="I308" s="80"/>
    </row>
    <row r="309" spans="1:9">
      <c r="A309" s="69"/>
      <c r="B309" s="69"/>
      <c r="C309" s="69"/>
      <c r="D309" s="78"/>
      <c r="E309" s="87" t="s">
        <v>1402</v>
      </c>
      <c r="F309" s="73"/>
      <c r="G309" s="80"/>
      <c r="H309" s="80"/>
      <c r="I309" s="80"/>
    </row>
    <row r="310" spans="1:9">
      <c r="A310" s="69"/>
      <c r="B310" s="69"/>
      <c r="C310" s="69"/>
      <c r="D310" s="78"/>
      <c r="E310" s="81" t="s">
        <v>1403</v>
      </c>
      <c r="F310" s="73"/>
      <c r="G310" s="80"/>
      <c r="H310" s="80"/>
      <c r="I310" s="80"/>
    </row>
    <row r="311" spans="1:9">
      <c r="A311" s="69"/>
      <c r="B311" s="69"/>
      <c r="C311" s="69"/>
      <c r="D311" s="78"/>
      <c r="E311" s="87" t="s">
        <v>1404</v>
      </c>
      <c r="F311" s="73"/>
      <c r="G311" s="80"/>
      <c r="H311" s="80"/>
      <c r="I311" s="80"/>
    </row>
    <row r="312" spans="1:9">
      <c r="A312" s="69"/>
      <c r="B312" s="69"/>
      <c r="C312" s="69"/>
      <c r="D312" s="78"/>
      <c r="E312" s="87" t="s">
        <v>1405</v>
      </c>
      <c r="F312" s="73"/>
      <c r="G312" s="80"/>
      <c r="H312" s="80"/>
      <c r="I312" s="80"/>
    </row>
    <row r="313" spans="1:9">
      <c r="A313" s="69"/>
      <c r="B313" s="69"/>
      <c r="C313" s="69"/>
      <c r="D313" s="78"/>
      <c r="E313" s="87" t="s">
        <v>1400</v>
      </c>
      <c r="F313" s="73"/>
      <c r="G313" s="80"/>
      <c r="H313" s="80"/>
      <c r="I313" s="80"/>
    </row>
    <row r="314" spans="1:9">
      <c r="A314" s="69"/>
      <c r="B314" s="69"/>
      <c r="C314" s="69"/>
      <c r="D314" s="78"/>
      <c r="E314" s="87" t="s">
        <v>1390</v>
      </c>
      <c r="F314" s="73"/>
      <c r="G314" s="80"/>
      <c r="H314" s="80"/>
      <c r="I314" s="80"/>
    </row>
    <row r="315" spans="1:9">
      <c r="A315" s="69"/>
      <c r="B315" s="69"/>
      <c r="C315" s="69"/>
      <c r="D315" s="78"/>
      <c r="E315" s="87" t="s">
        <v>1406</v>
      </c>
      <c r="F315" s="73"/>
      <c r="G315" s="80"/>
      <c r="H315" s="80"/>
      <c r="I315" s="80"/>
    </row>
    <row r="316" spans="1:9">
      <c r="A316" s="69"/>
      <c r="B316" s="69"/>
      <c r="C316" s="69"/>
      <c r="D316" s="78"/>
      <c r="E316" s="87" t="s">
        <v>1402</v>
      </c>
      <c r="F316" s="73"/>
      <c r="G316" s="80"/>
      <c r="H316" s="80"/>
      <c r="I316" s="80"/>
    </row>
    <row r="317" spans="1:9">
      <c r="A317" s="69"/>
      <c r="B317" s="69"/>
      <c r="C317" s="69"/>
      <c r="D317" s="78"/>
      <c r="E317" s="81" t="s">
        <v>1407</v>
      </c>
      <c r="F317" s="73"/>
      <c r="G317" s="80"/>
      <c r="H317" s="80"/>
      <c r="I317" s="80"/>
    </row>
    <row r="318" spans="1:9" ht="23.25">
      <c r="A318" s="69"/>
      <c r="B318" s="69"/>
      <c r="C318" s="69"/>
      <c r="D318" s="76"/>
      <c r="E318" s="260" t="s">
        <v>1408</v>
      </c>
      <c r="F318" s="260"/>
      <c r="G318" s="260"/>
      <c r="H318" s="260"/>
      <c r="I318" s="260"/>
    </row>
    <row r="319" spans="1:9">
      <c r="A319" s="69"/>
      <c r="B319" s="69"/>
      <c r="C319" s="69"/>
      <c r="D319" s="78"/>
      <c r="E319" s="87" t="s">
        <v>1409</v>
      </c>
      <c r="F319" s="73"/>
      <c r="G319" s="80"/>
      <c r="H319" s="80"/>
      <c r="I319" s="80"/>
    </row>
    <row r="320" spans="1:9">
      <c r="A320" s="69"/>
      <c r="B320" s="69"/>
      <c r="C320" s="69"/>
      <c r="D320" s="78"/>
      <c r="E320" s="87" t="s">
        <v>1410</v>
      </c>
      <c r="F320" s="73"/>
      <c r="G320" s="80"/>
      <c r="H320" s="80"/>
      <c r="I320" s="80"/>
    </row>
    <row r="321" spans="1:9">
      <c r="A321" s="69"/>
      <c r="B321" s="69"/>
      <c r="C321" s="69"/>
      <c r="D321" s="78"/>
      <c r="E321" s="87" t="s">
        <v>1411</v>
      </c>
      <c r="F321" s="73"/>
      <c r="G321" s="80"/>
      <c r="H321" s="80"/>
      <c r="I321" s="80"/>
    </row>
    <row r="322" spans="1:9">
      <c r="A322" s="69"/>
      <c r="B322" s="69"/>
      <c r="C322" s="69"/>
      <c r="D322" s="78"/>
      <c r="E322" s="87" t="s">
        <v>1412</v>
      </c>
      <c r="F322" s="73"/>
      <c r="G322" s="80"/>
      <c r="H322" s="80"/>
      <c r="I322" s="80"/>
    </row>
    <row r="323" spans="1:9">
      <c r="A323" s="69"/>
      <c r="B323" s="69"/>
      <c r="C323" s="69"/>
      <c r="D323" s="78"/>
      <c r="E323" s="87" t="s">
        <v>1413</v>
      </c>
      <c r="F323" s="73"/>
      <c r="G323" s="80"/>
      <c r="H323" s="80"/>
      <c r="I323" s="80"/>
    </row>
    <row r="324" spans="1:9">
      <c r="A324" s="69"/>
      <c r="B324" s="69"/>
      <c r="C324" s="69"/>
      <c r="D324" s="78"/>
      <c r="E324" s="81" t="s">
        <v>1414</v>
      </c>
      <c r="F324" s="73"/>
      <c r="G324" s="80"/>
      <c r="H324" s="80"/>
      <c r="I324" s="80"/>
    </row>
    <row r="325" spans="1:9" ht="33.75">
      <c r="A325" s="69"/>
      <c r="B325" s="69"/>
      <c r="C325" s="69"/>
      <c r="D325" s="74"/>
      <c r="E325" s="260" t="s">
        <v>1415</v>
      </c>
      <c r="F325" s="260"/>
      <c r="G325" s="260"/>
      <c r="H325" s="260"/>
      <c r="I325" s="260"/>
    </row>
    <row r="326" spans="1:9">
      <c r="A326" s="69"/>
      <c r="B326" s="69"/>
      <c r="C326" s="69"/>
      <c r="D326" s="78"/>
      <c r="E326" s="87" t="s">
        <v>1409</v>
      </c>
      <c r="F326" s="73"/>
      <c r="G326" s="80"/>
      <c r="H326" s="80"/>
      <c r="I326" s="80"/>
    </row>
    <row r="327" spans="1:9">
      <c r="A327" s="69"/>
      <c r="B327" s="69"/>
      <c r="C327" s="69"/>
      <c r="D327" s="78"/>
      <c r="E327" s="87" t="s">
        <v>1416</v>
      </c>
      <c r="F327" s="73"/>
      <c r="G327" s="80"/>
      <c r="H327" s="80"/>
      <c r="I327" s="80"/>
    </row>
    <row r="328" spans="1:9">
      <c r="A328" s="69"/>
      <c r="B328" s="69"/>
      <c r="C328" s="69"/>
      <c r="D328" s="78"/>
      <c r="E328" s="87" t="s">
        <v>1411</v>
      </c>
      <c r="F328" s="73"/>
      <c r="G328" s="80"/>
      <c r="H328" s="80"/>
      <c r="I328" s="80"/>
    </row>
    <row r="329" spans="1:9">
      <c r="A329" s="69"/>
      <c r="B329" s="69"/>
      <c r="C329" s="69"/>
      <c r="D329" s="78"/>
      <c r="E329" s="87" t="s">
        <v>1417</v>
      </c>
      <c r="F329" s="73"/>
      <c r="G329" s="80"/>
      <c r="H329" s="80"/>
      <c r="I329" s="80"/>
    </row>
    <row r="330" spans="1:9">
      <c r="A330" s="69"/>
      <c r="B330" s="69"/>
      <c r="C330" s="69"/>
      <c r="D330" s="78"/>
      <c r="E330" s="87" t="s">
        <v>1413</v>
      </c>
      <c r="F330" s="73"/>
      <c r="G330" s="80"/>
      <c r="H330" s="80"/>
      <c r="I330" s="80"/>
    </row>
    <row r="331" spans="1:9">
      <c r="A331" s="69"/>
      <c r="B331" s="69"/>
      <c r="C331" s="69"/>
      <c r="D331" s="78"/>
      <c r="E331" s="81" t="s">
        <v>1418</v>
      </c>
      <c r="F331" s="73"/>
      <c r="G331" s="80"/>
      <c r="H331" s="80"/>
      <c r="I331" s="80"/>
    </row>
    <row r="332" spans="1:9" ht="23.25">
      <c r="A332" s="69"/>
      <c r="B332" s="69"/>
      <c r="C332" s="69"/>
      <c r="D332" s="76"/>
      <c r="E332" s="260" t="s">
        <v>1419</v>
      </c>
      <c r="F332" s="260"/>
      <c r="G332" s="260"/>
      <c r="H332" s="260"/>
      <c r="I332" s="260"/>
    </row>
    <row r="333" spans="1:9">
      <c r="A333" s="69"/>
      <c r="B333" s="69"/>
      <c r="C333" s="69"/>
      <c r="D333" s="78"/>
      <c r="E333" s="87" t="s">
        <v>1420</v>
      </c>
      <c r="F333" s="73"/>
      <c r="G333" s="80"/>
      <c r="H333" s="80"/>
      <c r="I333" s="80"/>
    </row>
    <row r="334" spans="1:9">
      <c r="A334" s="69"/>
      <c r="B334" s="69"/>
      <c r="C334" s="69"/>
      <c r="D334" s="69"/>
      <c r="F334" s="69"/>
      <c r="G334" s="71"/>
      <c r="H334" s="72"/>
      <c r="I334" s="72"/>
    </row>
    <row r="335" spans="1:9" ht="22.5">
      <c r="A335" s="41" t="s">
        <v>1223</v>
      </c>
      <c r="B335" s="41" t="s">
        <v>1175</v>
      </c>
      <c r="C335" s="41"/>
      <c r="D335" s="42"/>
      <c r="E335" s="108" t="s">
        <v>1427</v>
      </c>
      <c r="F335" s="21"/>
      <c r="G335" s="21"/>
      <c r="H335" s="21"/>
      <c r="I335" s="22"/>
    </row>
    <row r="336" spans="1:9" ht="22.5">
      <c r="A336" s="43" t="s">
        <v>1223</v>
      </c>
      <c r="B336" s="43" t="s">
        <v>1175</v>
      </c>
      <c r="C336" s="43" t="s">
        <v>1187</v>
      </c>
      <c r="D336" s="44"/>
      <c r="E336" s="38" t="s">
        <v>1244</v>
      </c>
      <c r="F336" s="34" t="s">
        <v>1180</v>
      </c>
      <c r="G336" s="89">
        <v>700</v>
      </c>
      <c r="H336" s="107"/>
      <c r="I336" s="31">
        <f t="shared" ref="I336:I341" si="0">G336*H336</f>
        <v>0</v>
      </c>
    </row>
    <row r="337" spans="1:9" ht="22.5">
      <c r="A337" s="43" t="s">
        <v>1223</v>
      </c>
      <c r="B337" s="43" t="s">
        <v>1175</v>
      </c>
      <c r="C337" s="43" t="s">
        <v>1187</v>
      </c>
      <c r="D337" s="44"/>
      <c r="E337" s="38" t="s">
        <v>1245</v>
      </c>
      <c r="F337" s="34" t="s">
        <v>1180</v>
      </c>
      <c r="G337" s="89">
        <v>500</v>
      </c>
      <c r="H337" s="107"/>
      <c r="I337" s="31">
        <f t="shared" si="0"/>
        <v>0</v>
      </c>
    </row>
    <row r="338" spans="1:9" ht="22.5">
      <c r="A338" s="45" t="s">
        <v>1223</v>
      </c>
      <c r="B338" s="43" t="s">
        <v>1175</v>
      </c>
      <c r="C338" s="43" t="s">
        <v>1188</v>
      </c>
      <c r="D338" s="46"/>
      <c r="E338" s="39" t="s">
        <v>1246</v>
      </c>
      <c r="F338" s="34" t="s">
        <v>1180</v>
      </c>
      <c r="G338" s="90">
        <v>4400</v>
      </c>
      <c r="H338" s="120"/>
      <c r="I338" s="31">
        <f t="shared" si="0"/>
        <v>0</v>
      </c>
    </row>
    <row r="339" spans="1:9" ht="22.5">
      <c r="A339" s="45" t="s">
        <v>1223</v>
      </c>
      <c r="B339" s="43" t="s">
        <v>1175</v>
      </c>
      <c r="C339" s="43" t="s">
        <v>1220</v>
      </c>
      <c r="D339" s="46"/>
      <c r="E339" s="39" t="s">
        <v>1428</v>
      </c>
      <c r="F339" s="34" t="s">
        <v>1180</v>
      </c>
      <c r="G339" s="90">
        <v>2000</v>
      </c>
      <c r="H339" s="120"/>
      <c r="I339" s="31">
        <f t="shared" si="0"/>
        <v>0</v>
      </c>
    </row>
    <row r="340" spans="1:9" ht="22.5">
      <c r="A340" s="45" t="s">
        <v>1223</v>
      </c>
      <c r="B340" s="43" t="s">
        <v>1175</v>
      </c>
      <c r="C340" s="43" t="s">
        <v>1265</v>
      </c>
      <c r="D340" s="46"/>
      <c r="E340" s="39" t="s">
        <v>996</v>
      </c>
      <c r="F340" s="34" t="s">
        <v>1180</v>
      </c>
      <c r="G340" s="90">
        <v>700</v>
      </c>
      <c r="H340" s="120"/>
      <c r="I340" s="31">
        <f t="shared" si="0"/>
        <v>0</v>
      </c>
    </row>
    <row r="341" spans="1:9" ht="22.5">
      <c r="A341" s="45" t="s">
        <v>1223</v>
      </c>
      <c r="B341" s="43" t="s">
        <v>1175</v>
      </c>
      <c r="C341" s="43" t="s">
        <v>1429</v>
      </c>
      <c r="D341" s="46"/>
      <c r="E341" s="39" t="s">
        <v>1432</v>
      </c>
      <c r="F341" s="34" t="s">
        <v>1180</v>
      </c>
      <c r="G341" s="90">
        <v>500</v>
      </c>
      <c r="H341" s="120"/>
      <c r="I341" s="31">
        <f t="shared" si="0"/>
        <v>0</v>
      </c>
    </row>
    <row r="342" spans="1:9">
      <c r="A342" s="104"/>
      <c r="B342" s="104"/>
      <c r="C342" s="104"/>
      <c r="D342" s="104"/>
      <c r="E342" s="86"/>
      <c r="F342" s="101"/>
      <c r="G342" s="105"/>
      <c r="H342" s="118"/>
      <c r="I342" s="106"/>
    </row>
    <row r="343" spans="1:9">
      <c r="A343" s="41" t="s">
        <v>1223</v>
      </c>
      <c r="B343" s="41" t="s">
        <v>1182</v>
      </c>
      <c r="C343" s="41"/>
      <c r="D343" s="42"/>
      <c r="E343" s="37" t="s">
        <v>1433</v>
      </c>
      <c r="F343" s="21"/>
      <c r="G343" s="21"/>
      <c r="H343" s="152"/>
      <c r="I343" s="22"/>
    </row>
    <row r="344" spans="1:9" ht="22.5">
      <c r="A344" s="43" t="s">
        <v>1223</v>
      </c>
      <c r="B344" s="43" t="s">
        <v>1182</v>
      </c>
      <c r="C344" s="43" t="s">
        <v>1231</v>
      </c>
      <c r="D344" s="44"/>
      <c r="E344" s="38" t="s">
        <v>1246</v>
      </c>
      <c r="F344" s="34" t="s">
        <v>1180</v>
      </c>
      <c r="G344" s="89">
        <v>250</v>
      </c>
      <c r="H344" s="107"/>
      <c r="I344" s="31">
        <f>G344*H344</f>
        <v>0</v>
      </c>
    </row>
    <row r="345" spans="1:9">
      <c r="A345" s="104"/>
      <c r="B345" s="104"/>
      <c r="C345" s="104"/>
      <c r="D345" s="104"/>
      <c r="E345" s="86"/>
      <c r="F345" s="101"/>
      <c r="G345" s="105"/>
      <c r="H345" s="118"/>
      <c r="I345" s="106"/>
    </row>
    <row r="346" spans="1:9">
      <c r="A346" s="41" t="s">
        <v>1223</v>
      </c>
      <c r="B346" s="41" t="s">
        <v>1185</v>
      </c>
      <c r="C346" s="41"/>
      <c r="D346" s="42"/>
      <c r="E346" s="37" t="s">
        <v>1434</v>
      </c>
      <c r="F346" s="21"/>
      <c r="G346" s="21"/>
      <c r="H346" s="152"/>
      <c r="I346" s="22"/>
    </row>
    <row r="347" spans="1:9" ht="22.5">
      <c r="A347" s="43" t="s">
        <v>1223</v>
      </c>
      <c r="B347" s="43" t="s">
        <v>1185</v>
      </c>
      <c r="C347" s="43" t="s">
        <v>1185</v>
      </c>
      <c r="D347" s="44"/>
      <c r="E347" s="38" t="s">
        <v>1435</v>
      </c>
      <c r="F347" s="34" t="s">
        <v>1180</v>
      </c>
      <c r="G347" s="89">
        <v>100</v>
      </c>
      <c r="H347" s="107"/>
      <c r="I347" s="31">
        <f>G347*H347</f>
        <v>0</v>
      </c>
    </row>
    <row r="348" spans="1:9" ht="22.5">
      <c r="A348" s="45" t="s">
        <v>1223</v>
      </c>
      <c r="B348" s="43" t="s">
        <v>1185</v>
      </c>
      <c r="C348" s="43" t="s">
        <v>1186</v>
      </c>
      <c r="D348" s="46"/>
      <c r="E348" s="39" t="s">
        <v>1436</v>
      </c>
      <c r="F348" s="34" t="s">
        <v>1180</v>
      </c>
      <c r="G348" s="90">
        <v>2500</v>
      </c>
      <c r="H348" s="120"/>
      <c r="I348" s="31">
        <f>G348*H348</f>
        <v>0</v>
      </c>
    </row>
    <row r="349" spans="1:9" ht="22.5">
      <c r="A349" s="45" t="s">
        <v>1223</v>
      </c>
      <c r="B349" s="43" t="s">
        <v>1185</v>
      </c>
      <c r="C349" s="43" t="s">
        <v>1187</v>
      </c>
      <c r="D349" s="46"/>
      <c r="E349" s="39" t="s">
        <v>1244</v>
      </c>
      <c r="F349" s="34" t="s">
        <v>1180</v>
      </c>
      <c r="G349" s="90">
        <v>1250</v>
      </c>
      <c r="H349" s="120"/>
      <c r="I349" s="31">
        <f>G349*H349</f>
        <v>0</v>
      </c>
    </row>
    <row r="350" spans="1:9">
      <c r="A350" s="104"/>
      <c r="B350" s="104"/>
      <c r="C350" s="104"/>
      <c r="D350" s="104"/>
      <c r="E350" s="86"/>
      <c r="F350" s="101"/>
      <c r="G350" s="105"/>
      <c r="H350" s="106"/>
      <c r="I350" s="106"/>
    </row>
    <row r="351" spans="1:9">
      <c r="A351" s="41" t="s">
        <v>1223</v>
      </c>
      <c r="B351" s="41" t="s">
        <v>1215</v>
      </c>
      <c r="C351" s="41"/>
      <c r="D351" s="42"/>
      <c r="E351" s="37" t="s">
        <v>1437</v>
      </c>
      <c r="F351" s="21"/>
      <c r="G351" s="21"/>
      <c r="H351" s="21"/>
      <c r="I351" s="22"/>
    </row>
    <row r="352" spans="1:9" ht="22.5">
      <c r="A352" s="43" t="s">
        <v>1223</v>
      </c>
      <c r="B352" s="43" t="s">
        <v>1215</v>
      </c>
      <c r="C352" s="43" t="s">
        <v>1185</v>
      </c>
      <c r="D352" s="44"/>
      <c r="E352" s="38" t="s">
        <v>1438</v>
      </c>
      <c r="F352" s="34" t="s">
        <v>1181</v>
      </c>
      <c r="G352" s="89">
        <v>325</v>
      </c>
      <c r="H352" s="107"/>
      <c r="I352" s="31">
        <f>G352*H352</f>
        <v>0</v>
      </c>
    </row>
    <row r="353" spans="1:9">
      <c r="A353" s="104"/>
      <c r="B353" s="104"/>
      <c r="C353" s="104"/>
      <c r="D353" s="104"/>
      <c r="E353" s="86"/>
      <c r="F353" s="101"/>
      <c r="G353" s="105"/>
      <c r="H353" s="233"/>
      <c r="I353" s="105"/>
    </row>
    <row r="354" spans="1:9">
      <c r="A354" s="41" t="s">
        <v>1223</v>
      </c>
      <c r="B354" s="41" t="s">
        <v>1223</v>
      </c>
      <c r="C354" s="41"/>
      <c r="D354" s="42"/>
      <c r="E354" s="37" t="s">
        <v>1247</v>
      </c>
      <c r="F354" s="21"/>
      <c r="G354" s="21"/>
      <c r="H354" s="152"/>
      <c r="I354" s="22"/>
    </row>
    <row r="355" spans="1:9" ht="22.5">
      <c r="A355" s="43" t="s">
        <v>1223</v>
      </c>
      <c r="B355" s="43" t="s">
        <v>1223</v>
      </c>
      <c r="C355" s="43" t="s">
        <v>1185</v>
      </c>
      <c r="D355" s="44"/>
      <c r="E355" s="38" t="s">
        <v>1047</v>
      </c>
      <c r="F355" s="34" t="s">
        <v>1179</v>
      </c>
      <c r="G355" s="155">
        <v>39</v>
      </c>
      <c r="H355" s="107"/>
      <c r="I355" s="31">
        <f>G355*H355</f>
        <v>0</v>
      </c>
    </row>
    <row r="356" spans="1:9" ht="22.5">
      <c r="A356" s="45" t="s">
        <v>1223</v>
      </c>
      <c r="B356" s="43" t="s">
        <v>1223</v>
      </c>
      <c r="C356" s="43" t="s">
        <v>1186</v>
      </c>
      <c r="D356" s="46"/>
      <c r="E356" s="39" t="s">
        <v>1051</v>
      </c>
      <c r="F356" s="34" t="s">
        <v>1179</v>
      </c>
      <c r="G356" s="95">
        <v>8</v>
      </c>
      <c r="H356" s="120"/>
      <c r="I356" s="31">
        <f>G356*H356</f>
        <v>0</v>
      </c>
    </row>
    <row r="357" spans="1:9" ht="22.5">
      <c r="A357" s="45" t="s">
        <v>1223</v>
      </c>
      <c r="B357" s="43" t="s">
        <v>1223</v>
      </c>
      <c r="C357" s="43" t="s">
        <v>1187</v>
      </c>
      <c r="D357" s="46"/>
      <c r="E357" s="39" t="s">
        <v>1049</v>
      </c>
      <c r="F357" s="34" t="s">
        <v>1179</v>
      </c>
      <c r="G357" s="95">
        <v>5</v>
      </c>
      <c r="H357" s="120"/>
      <c r="I357" s="31">
        <f>G357*H357</f>
        <v>0</v>
      </c>
    </row>
    <row r="358" spans="1:9">
      <c r="A358" s="104"/>
      <c r="B358" s="104"/>
      <c r="C358" s="104"/>
      <c r="D358" s="104"/>
      <c r="E358" s="86"/>
      <c r="F358" s="101"/>
      <c r="G358" s="105"/>
      <c r="H358" s="118"/>
      <c r="I358" s="106"/>
    </row>
    <row r="359" spans="1:9">
      <c r="A359" s="41" t="s">
        <v>1223</v>
      </c>
      <c r="B359" s="41" t="s">
        <v>1225</v>
      </c>
      <c r="C359" s="41"/>
      <c r="D359" s="42"/>
      <c r="E359" s="37" t="s">
        <v>1439</v>
      </c>
      <c r="F359" s="21"/>
      <c r="G359" s="21"/>
      <c r="H359" s="152"/>
      <c r="I359" s="22"/>
    </row>
    <row r="360" spans="1:9" ht="24">
      <c r="A360" s="43" t="s">
        <v>1223</v>
      </c>
      <c r="B360" s="43" t="s">
        <v>1225</v>
      </c>
      <c r="C360" s="43" t="s">
        <v>1185</v>
      </c>
      <c r="D360" s="44"/>
      <c r="E360" s="38" t="s">
        <v>1052</v>
      </c>
      <c r="F360" s="34" t="s">
        <v>1181</v>
      </c>
      <c r="G360" s="89">
        <v>300</v>
      </c>
      <c r="H360" s="107"/>
      <c r="I360" s="31">
        <f>G360*H360</f>
        <v>0</v>
      </c>
    </row>
    <row r="361" spans="1:9">
      <c r="A361" s="104"/>
      <c r="B361" s="104"/>
      <c r="C361" s="104"/>
      <c r="D361" s="104"/>
      <c r="E361" s="86"/>
      <c r="F361" s="101"/>
      <c r="G361" s="105"/>
      <c r="H361" s="118"/>
      <c r="I361" s="106"/>
    </row>
    <row r="362" spans="1:9" ht="22.5">
      <c r="A362" s="41" t="s">
        <v>1223</v>
      </c>
      <c r="B362" s="41" t="s">
        <v>1317</v>
      </c>
      <c r="C362" s="41"/>
      <c r="D362" s="42"/>
      <c r="E362" s="108" t="s">
        <v>1440</v>
      </c>
      <c r="F362" s="21"/>
      <c r="G362" s="21"/>
      <c r="H362" s="152"/>
      <c r="I362" s="22"/>
    </row>
    <row r="363" spans="1:9" ht="22.5">
      <c r="A363" s="43" t="s">
        <v>1223</v>
      </c>
      <c r="B363" s="43" t="s">
        <v>1317</v>
      </c>
      <c r="C363" s="43" t="s">
        <v>1187</v>
      </c>
      <c r="D363" s="44"/>
      <c r="E363" s="38" t="s">
        <v>1441</v>
      </c>
      <c r="F363" s="34" t="s">
        <v>1180</v>
      </c>
      <c r="G363" s="89">
        <v>500</v>
      </c>
      <c r="H363" s="107"/>
      <c r="I363" s="31">
        <f>G363*H363</f>
        <v>0</v>
      </c>
    </row>
    <row r="364" spans="1:9" ht="22.5">
      <c r="A364" s="45" t="s">
        <v>1223</v>
      </c>
      <c r="B364" s="43" t="s">
        <v>1317</v>
      </c>
      <c r="C364" s="43" t="s">
        <v>1188</v>
      </c>
      <c r="D364" s="46"/>
      <c r="E364" s="39" t="s">
        <v>1442</v>
      </c>
      <c r="F364" s="34" t="s">
        <v>1180</v>
      </c>
      <c r="G364" s="90">
        <v>450</v>
      </c>
      <c r="H364" s="120"/>
      <c r="I364" s="31">
        <f>G364*H364</f>
        <v>0</v>
      </c>
    </row>
    <row r="365" spans="1:9" ht="22.5">
      <c r="A365" s="45" t="s">
        <v>1223</v>
      </c>
      <c r="B365" s="43" t="s">
        <v>1317</v>
      </c>
      <c r="C365" s="43" t="s">
        <v>1431</v>
      </c>
      <c r="D365" s="46"/>
      <c r="E365" s="39" t="s">
        <v>1047</v>
      </c>
      <c r="F365" s="34" t="s">
        <v>1179</v>
      </c>
      <c r="G365" s="95">
        <v>6</v>
      </c>
      <c r="H365" s="120"/>
      <c r="I365" s="31">
        <f>G365*H365</f>
        <v>0</v>
      </c>
    </row>
    <row r="366" spans="1:9" ht="22.5">
      <c r="A366" s="45" t="s">
        <v>1223</v>
      </c>
      <c r="B366" s="43" t="s">
        <v>1317</v>
      </c>
      <c r="C366" s="43" t="s">
        <v>1308</v>
      </c>
      <c r="D366" s="46"/>
      <c r="E366" s="39" t="s">
        <v>1053</v>
      </c>
      <c r="F366" s="34" t="s">
        <v>1179</v>
      </c>
      <c r="G366" s="95">
        <v>1</v>
      </c>
      <c r="H366" s="120"/>
      <c r="I366" s="31">
        <f>G366*H366</f>
        <v>0</v>
      </c>
    </row>
    <row r="367" spans="1:9">
      <c r="A367" s="104"/>
      <c r="B367" s="104"/>
      <c r="C367" s="104"/>
      <c r="D367" s="104"/>
      <c r="E367" s="86"/>
      <c r="F367" s="101"/>
      <c r="G367" s="105"/>
      <c r="H367" s="106"/>
      <c r="I367" s="106"/>
    </row>
    <row r="368" spans="1:9">
      <c r="A368" s="41" t="s">
        <v>1223</v>
      </c>
      <c r="B368" s="41" t="s">
        <v>1186</v>
      </c>
      <c r="C368" s="41"/>
      <c r="D368" s="42"/>
      <c r="E368" s="37" t="s">
        <v>1255</v>
      </c>
      <c r="F368" s="21"/>
      <c r="G368" s="21"/>
      <c r="H368" s="21"/>
      <c r="I368" s="22"/>
    </row>
    <row r="369" spans="1:9" ht="22.5">
      <c r="A369" s="43" t="s">
        <v>1223</v>
      </c>
      <c r="B369" s="43" t="s">
        <v>1186</v>
      </c>
      <c r="C369" s="43" t="s">
        <v>1185</v>
      </c>
      <c r="D369" s="44"/>
      <c r="E369" s="38" t="s">
        <v>1470</v>
      </c>
      <c r="F369" s="34" t="s">
        <v>1177</v>
      </c>
      <c r="G369" s="97">
        <v>250</v>
      </c>
      <c r="H369" s="107"/>
      <c r="I369" s="31">
        <f>G369*H369</f>
        <v>0</v>
      </c>
    </row>
    <row r="370" spans="1:9" ht="22.5">
      <c r="A370" s="45" t="s">
        <v>1223</v>
      </c>
      <c r="B370" s="43" t="s">
        <v>1186</v>
      </c>
      <c r="C370" s="43" t="s">
        <v>1186</v>
      </c>
      <c r="D370" s="46"/>
      <c r="E370" s="146" t="s">
        <v>997</v>
      </c>
      <c r="F370" s="34" t="s">
        <v>1177</v>
      </c>
      <c r="G370" s="96">
        <v>570</v>
      </c>
      <c r="H370" s="32"/>
      <c r="I370" s="31">
        <f>G370*H370</f>
        <v>0</v>
      </c>
    </row>
    <row r="371" spans="1:9" ht="22.5">
      <c r="A371" s="45" t="s">
        <v>1223</v>
      </c>
      <c r="B371" s="43" t="s">
        <v>1186</v>
      </c>
      <c r="C371" s="43" t="s">
        <v>1187</v>
      </c>
      <c r="D371" s="46"/>
      <c r="E371" s="39" t="s">
        <v>1274</v>
      </c>
      <c r="F371" s="34" t="s">
        <v>1177</v>
      </c>
      <c r="G371" s="96">
        <v>120</v>
      </c>
      <c r="H371" s="32"/>
      <c r="I371" s="31">
        <f>G371*H371</f>
        <v>0</v>
      </c>
    </row>
    <row r="372" spans="1:9" ht="22.5">
      <c r="A372" s="45" t="s">
        <v>1223</v>
      </c>
      <c r="B372" s="43" t="s">
        <v>1186</v>
      </c>
      <c r="C372" s="43" t="s">
        <v>1188</v>
      </c>
      <c r="D372" s="46"/>
      <c r="E372" s="39" t="s">
        <v>1275</v>
      </c>
      <c r="F372" s="34" t="s">
        <v>1177</v>
      </c>
      <c r="G372" s="96">
        <v>50</v>
      </c>
      <c r="H372" s="32"/>
      <c r="I372" s="31">
        <f>G372*H372</f>
        <v>0</v>
      </c>
    </row>
    <row r="373" spans="1:9" ht="22.5">
      <c r="A373" s="45" t="s">
        <v>1223</v>
      </c>
      <c r="B373" s="43" t="s">
        <v>1186</v>
      </c>
      <c r="C373" s="43" t="s">
        <v>1220</v>
      </c>
      <c r="D373" s="46"/>
      <c r="E373" s="39" t="s">
        <v>1443</v>
      </c>
      <c r="F373" s="34" t="s">
        <v>1178</v>
      </c>
      <c r="G373" s="96">
        <v>5000</v>
      </c>
      <c r="H373" s="32"/>
      <c r="I373" s="31">
        <f>G373*H373</f>
        <v>0</v>
      </c>
    </row>
    <row r="374" spans="1:9">
      <c r="A374" s="104"/>
      <c r="B374" s="104"/>
      <c r="C374" s="104"/>
      <c r="D374" s="104"/>
      <c r="E374" s="86"/>
      <c r="F374" s="101"/>
      <c r="G374" s="105"/>
      <c r="H374" s="106"/>
      <c r="I374" s="106"/>
    </row>
    <row r="375" spans="1:9">
      <c r="A375" s="41" t="s">
        <v>1223</v>
      </c>
      <c r="B375" s="41" t="s">
        <v>1252</v>
      </c>
      <c r="C375" s="41"/>
      <c r="D375" s="42"/>
      <c r="E375" s="37" t="s">
        <v>1444</v>
      </c>
      <c r="F375" s="21"/>
      <c r="G375" s="21"/>
      <c r="H375" s="21"/>
      <c r="I375" s="22"/>
    </row>
    <row r="376" spans="1:9" ht="22.5">
      <c r="A376" s="43" t="s">
        <v>1223</v>
      </c>
      <c r="B376" s="43" t="s">
        <v>1252</v>
      </c>
      <c r="C376" s="43" t="s">
        <v>1185</v>
      </c>
      <c r="D376" s="44"/>
      <c r="E376" s="38" t="s">
        <v>1471</v>
      </c>
      <c r="F376" s="34" t="s">
        <v>1177</v>
      </c>
      <c r="G376" s="97">
        <v>20</v>
      </c>
      <c r="H376" s="107"/>
      <c r="I376" s="31">
        <f>G376*H376</f>
        <v>0</v>
      </c>
    </row>
    <row r="377" spans="1:9" ht="22.5">
      <c r="A377" s="45" t="s">
        <v>1223</v>
      </c>
      <c r="B377" s="43" t="s">
        <v>1252</v>
      </c>
      <c r="C377" s="43" t="s">
        <v>1187</v>
      </c>
      <c r="D377" s="46"/>
      <c r="E377" s="39" t="s">
        <v>1271</v>
      </c>
      <c r="F377" s="34" t="s">
        <v>1177</v>
      </c>
      <c r="G377" s="96">
        <v>120</v>
      </c>
      <c r="H377" s="32"/>
      <c r="I377" s="31">
        <f>G377*H377</f>
        <v>0</v>
      </c>
    </row>
    <row r="378" spans="1:9" ht="22.5">
      <c r="A378" s="45" t="s">
        <v>1223</v>
      </c>
      <c r="B378" s="43" t="s">
        <v>1252</v>
      </c>
      <c r="C378" s="43" t="s">
        <v>1188</v>
      </c>
      <c r="D378" s="46"/>
      <c r="E378" s="39" t="s">
        <v>1472</v>
      </c>
      <c r="F378" s="34" t="s">
        <v>1177</v>
      </c>
      <c r="G378" s="96">
        <v>100</v>
      </c>
      <c r="H378" s="32"/>
      <c r="I378" s="31">
        <f>G378*H378</f>
        <v>0</v>
      </c>
    </row>
    <row r="379" spans="1:9" ht="22.5">
      <c r="A379" s="45" t="s">
        <v>1223</v>
      </c>
      <c r="B379" s="43" t="s">
        <v>1186</v>
      </c>
      <c r="C379" s="43" t="s">
        <v>1220</v>
      </c>
      <c r="D379" s="46"/>
      <c r="E379" s="39" t="s">
        <v>1443</v>
      </c>
      <c r="F379" s="34" t="s">
        <v>1178</v>
      </c>
      <c r="G379" s="96">
        <v>5000</v>
      </c>
      <c r="H379" s="32"/>
      <c r="I379" s="31">
        <f>G379*H379</f>
        <v>0</v>
      </c>
    </row>
    <row r="380" spans="1:9">
      <c r="A380" s="104"/>
      <c r="B380" s="104"/>
      <c r="C380" s="104"/>
      <c r="D380" s="104"/>
      <c r="E380" s="86"/>
      <c r="F380" s="101"/>
      <c r="G380" s="105"/>
      <c r="H380" s="106"/>
      <c r="I380" s="106"/>
    </row>
    <row r="381" spans="1:9">
      <c r="A381" s="41" t="s">
        <v>1223</v>
      </c>
      <c r="B381" s="41" t="s">
        <v>1324</v>
      </c>
      <c r="C381" s="41"/>
      <c r="D381" s="42"/>
      <c r="E381" s="37" t="s">
        <v>1445</v>
      </c>
      <c r="F381" s="21"/>
      <c r="G381" s="21"/>
      <c r="H381" s="21"/>
      <c r="I381" s="22"/>
    </row>
    <row r="382" spans="1:9" ht="22.5">
      <c r="A382" s="43" t="s">
        <v>1223</v>
      </c>
      <c r="B382" s="43" t="s">
        <v>1324</v>
      </c>
      <c r="C382" s="43" t="s">
        <v>1185</v>
      </c>
      <c r="D382" s="44"/>
      <c r="E382" s="38" t="s">
        <v>1446</v>
      </c>
      <c r="F382" s="34" t="s">
        <v>1177</v>
      </c>
      <c r="G382" s="97">
        <v>30</v>
      </c>
      <c r="H382" s="107"/>
      <c r="I382" s="31">
        <f>G382*H382</f>
        <v>0</v>
      </c>
    </row>
    <row r="383" spans="1:9" ht="22.5">
      <c r="A383" s="45" t="s">
        <v>1223</v>
      </c>
      <c r="B383" s="43" t="s">
        <v>1324</v>
      </c>
      <c r="C383" s="43" t="s">
        <v>1186</v>
      </c>
      <c r="D383" s="46"/>
      <c r="E383" s="39" t="s">
        <v>1447</v>
      </c>
      <c r="F383" s="34" t="s">
        <v>1177</v>
      </c>
      <c r="G383" s="96">
        <v>30</v>
      </c>
      <c r="H383" s="120"/>
      <c r="I383" s="31">
        <f>G383*H383</f>
        <v>0</v>
      </c>
    </row>
    <row r="384" spans="1:9">
      <c r="A384" s="104"/>
      <c r="B384" s="104"/>
      <c r="C384" s="104"/>
      <c r="D384" s="104"/>
      <c r="E384" s="86"/>
      <c r="F384" s="101"/>
      <c r="G384" s="105"/>
      <c r="H384" s="118"/>
      <c r="I384" s="106"/>
    </row>
    <row r="385" spans="1:9">
      <c r="A385" s="41" t="s">
        <v>1223</v>
      </c>
      <c r="B385" s="41" t="s">
        <v>1187</v>
      </c>
      <c r="C385" s="41"/>
      <c r="D385" s="42"/>
      <c r="E385" s="37" t="s">
        <v>1448</v>
      </c>
      <c r="F385" s="21"/>
      <c r="G385" s="21"/>
      <c r="H385" s="152"/>
      <c r="I385" s="22"/>
    </row>
    <row r="386" spans="1:9" ht="22.5">
      <c r="A386" s="43" t="s">
        <v>1223</v>
      </c>
      <c r="B386" s="43" t="s">
        <v>1187</v>
      </c>
      <c r="C386" s="43" t="s">
        <v>1185</v>
      </c>
      <c r="D386" s="44"/>
      <c r="E386" s="38" t="s">
        <v>1449</v>
      </c>
      <c r="F386" s="34" t="s">
        <v>1179</v>
      </c>
      <c r="G386" s="98">
        <v>95</v>
      </c>
      <c r="H386" s="107"/>
      <c r="I386" s="31">
        <f>G386*H386</f>
        <v>0</v>
      </c>
    </row>
    <row r="387" spans="1:9" ht="22.5">
      <c r="A387" s="45" t="s">
        <v>1223</v>
      </c>
      <c r="B387" s="43" t="s">
        <v>1187</v>
      </c>
      <c r="C387" s="43" t="s">
        <v>1186</v>
      </c>
      <c r="D387" s="46"/>
      <c r="E387" s="39" t="s">
        <v>1450</v>
      </c>
      <c r="F387" s="34" t="s">
        <v>1179</v>
      </c>
      <c r="G387" s="95">
        <v>50</v>
      </c>
      <c r="H387" s="120"/>
      <c r="I387" s="31">
        <f>G387*H387</f>
        <v>0</v>
      </c>
    </row>
    <row r="388" spans="1:9">
      <c r="A388" s="104"/>
      <c r="B388" s="104"/>
      <c r="C388" s="104"/>
      <c r="D388" s="104"/>
      <c r="E388" s="86"/>
      <c r="F388" s="101"/>
      <c r="G388" s="147"/>
      <c r="H388" s="234"/>
      <c r="I388" s="106"/>
    </row>
    <row r="389" spans="1:9">
      <c r="A389" s="41" t="s">
        <v>1223</v>
      </c>
      <c r="B389" s="41" t="s">
        <v>1256</v>
      </c>
      <c r="C389" s="41"/>
      <c r="D389" s="42"/>
      <c r="E389" s="37" t="s">
        <v>1451</v>
      </c>
      <c r="F389" s="21"/>
      <c r="G389" s="21"/>
      <c r="H389" s="152"/>
      <c r="I389" s="22"/>
    </row>
    <row r="390" spans="1:9" ht="22.5">
      <c r="A390" s="43" t="s">
        <v>1223</v>
      </c>
      <c r="B390" s="43" t="s">
        <v>1256</v>
      </c>
      <c r="C390" s="43" t="s">
        <v>1185</v>
      </c>
      <c r="D390" s="44"/>
      <c r="E390" s="38" t="s">
        <v>1452</v>
      </c>
      <c r="F390" s="34" t="s">
        <v>1179</v>
      </c>
      <c r="G390" s="98">
        <v>1</v>
      </c>
      <c r="H390" s="107"/>
      <c r="I390" s="31">
        <f>G390*H390</f>
        <v>0</v>
      </c>
    </row>
    <row r="391" spans="1:9" ht="22.5">
      <c r="A391" s="45" t="s">
        <v>1223</v>
      </c>
      <c r="B391" s="43" t="s">
        <v>1256</v>
      </c>
      <c r="C391" s="43" t="s">
        <v>1186</v>
      </c>
      <c r="D391" s="46"/>
      <c r="E391" s="39" t="s">
        <v>1453</v>
      </c>
      <c r="F391" s="34" t="s">
        <v>1179</v>
      </c>
      <c r="G391" s="95">
        <v>1</v>
      </c>
      <c r="H391" s="120"/>
      <c r="I391" s="31">
        <f>G391*H391</f>
        <v>0</v>
      </c>
    </row>
    <row r="392" spans="1:9">
      <c r="A392" s="104"/>
      <c r="B392" s="104"/>
      <c r="C392" s="104"/>
      <c r="D392" s="104"/>
      <c r="E392" s="86"/>
      <c r="F392" s="101"/>
      <c r="G392" s="105"/>
      <c r="H392" s="118"/>
      <c r="I392" s="106"/>
    </row>
    <row r="393" spans="1:9">
      <c r="A393" s="41" t="s">
        <v>1223</v>
      </c>
      <c r="B393" s="41" t="s">
        <v>1334</v>
      </c>
      <c r="C393" s="41"/>
      <c r="D393" s="42"/>
      <c r="E393" s="37" t="s">
        <v>1454</v>
      </c>
      <c r="F393" s="21"/>
      <c r="G393" s="21"/>
      <c r="H393" s="152"/>
      <c r="I393" s="22"/>
    </row>
    <row r="394" spans="1:9" ht="22.5">
      <c r="A394" s="43" t="s">
        <v>1223</v>
      </c>
      <c r="B394" s="43" t="s">
        <v>1334</v>
      </c>
      <c r="C394" s="43" t="s">
        <v>1185</v>
      </c>
      <c r="D394" s="44"/>
      <c r="E394" s="38" t="s">
        <v>1455</v>
      </c>
      <c r="F394" s="34" t="s">
        <v>1177</v>
      </c>
      <c r="G394" s="97">
        <v>300</v>
      </c>
      <c r="H394" s="107"/>
      <c r="I394" s="31">
        <f>G394*H394</f>
        <v>0</v>
      </c>
    </row>
    <row r="395" spans="1:9" ht="22.5">
      <c r="A395" s="45" t="s">
        <v>1223</v>
      </c>
      <c r="B395" s="43" t="s">
        <v>1334</v>
      </c>
      <c r="C395" s="43" t="s">
        <v>1186</v>
      </c>
      <c r="D395" s="46"/>
      <c r="E395" s="39" t="s">
        <v>1456</v>
      </c>
      <c r="F395" s="34" t="s">
        <v>1177</v>
      </c>
      <c r="G395" s="96">
        <v>2500</v>
      </c>
      <c r="H395" s="120"/>
      <c r="I395" s="31">
        <f>G395*H395</f>
        <v>0</v>
      </c>
    </row>
    <row r="396" spans="1:9" ht="22.5">
      <c r="A396" s="45" t="s">
        <v>1223</v>
      </c>
      <c r="B396" s="43" t="s">
        <v>1334</v>
      </c>
      <c r="C396" s="43" t="s">
        <v>1187</v>
      </c>
      <c r="D396" s="46"/>
      <c r="E396" s="39" t="s">
        <v>1457</v>
      </c>
      <c r="F396" s="34" t="s">
        <v>1177</v>
      </c>
      <c r="G396" s="96">
        <v>400</v>
      </c>
      <c r="H396" s="120"/>
      <c r="I396" s="31">
        <f>G396*H396</f>
        <v>0</v>
      </c>
    </row>
    <row r="397" spans="1:9">
      <c r="A397" s="104"/>
      <c r="B397" s="104"/>
      <c r="C397" s="104"/>
      <c r="D397" s="104"/>
      <c r="E397" s="86"/>
      <c r="F397" s="101"/>
      <c r="G397" s="105"/>
      <c r="H397" s="118"/>
      <c r="I397" s="106"/>
    </row>
    <row r="398" spans="1:9" ht="22.5">
      <c r="A398" s="41" t="s">
        <v>1223</v>
      </c>
      <c r="B398" s="41" t="s">
        <v>1458</v>
      </c>
      <c r="C398" s="41"/>
      <c r="D398" s="42"/>
      <c r="E398" s="108" t="s">
        <v>1459</v>
      </c>
      <c r="F398" s="21"/>
      <c r="G398" s="21"/>
      <c r="H398" s="152"/>
      <c r="I398" s="22"/>
    </row>
    <row r="399" spans="1:9" ht="22.5">
      <c r="A399" s="43" t="s">
        <v>1223</v>
      </c>
      <c r="B399" s="43" t="s">
        <v>1458</v>
      </c>
      <c r="C399" s="43" t="s">
        <v>1185</v>
      </c>
      <c r="D399" s="44"/>
      <c r="E399" s="38" t="s">
        <v>1460</v>
      </c>
      <c r="F399" s="34" t="s">
        <v>1177</v>
      </c>
      <c r="G399" s="97">
        <v>100</v>
      </c>
      <c r="H399" s="107"/>
      <c r="I399" s="31">
        <f>G399*H399</f>
        <v>0</v>
      </c>
    </row>
    <row r="400" spans="1:9" ht="22.5">
      <c r="A400" s="45" t="s">
        <v>1223</v>
      </c>
      <c r="B400" s="43" t="s">
        <v>1458</v>
      </c>
      <c r="C400" s="43" t="s">
        <v>1186</v>
      </c>
      <c r="D400" s="46"/>
      <c r="E400" s="39" t="s">
        <v>1461</v>
      </c>
      <c r="F400" s="34" t="s">
        <v>1177</v>
      </c>
      <c r="G400" s="96">
        <v>2500</v>
      </c>
      <c r="H400" s="120"/>
      <c r="I400" s="31">
        <f>G400*H400</f>
        <v>0</v>
      </c>
    </row>
    <row r="401" spans="1:9" ht="22.5">
      <c r="A401" s="45" t="s">
        <v>1223</v>
      </c>
      <c r="B401" s="43" t="s">
        <v>1458</v>
      </c>
      <c r="C401" s="43" t="s">
        <v>1187</v>
      </c>
      <c r="D401" s="46"/>
      <c r="E401" s="39" t="s">
        <v>1462</v>
      </c>
      <c r="F401" s="34" t="s">
        <v>1177</v>
      </c>
      <c r="G401" s="96">
        <v>300</v>
      </c>
      <c r="H401" s="120"/>
      <c r="I401" s="31">
        <f>G401*H401</f>
        <v>0</v>
      </c>
    </row>
    <row r="402" spans="1:9">
      <c r="A402" s="104"/>
      <c r="B402" s="104"/>
      <c r="C402" s="104"/>
      <c r="D402" s="104"/>
      <c r="E402" s="86"/>
      <c r="F402" s="101"/>
      <c r="G402" s="105"/>
      <c r="H402" s="106"/>
      <c r="I402" s="106"/>
    </row>
    <row r="403" spans="1:9">
      <c r="A403" s="41" t="s">
        <v>1223</v>
      </c>
      <c r="B403" s="41" t="s">
        <v>1188</v>
      </c>
      <c r="C403" s="41"/>
      <c r="D403" s="42"/>
      <c r="E403" s="37" t="s">
        <v>1463</v>
      </c>
      <c r="F403" s="21"/>
      <c r="G403" s="21"/>
      <c r="H403" s="21"/>
      <c r="I403" s="22"/>
    </row>
    <row r="404" spans="1:9" ht="22.5">
      <c r="A404" s="43" t="s">
        <v>1223</v>
      </c>
      <c r="B404" s="43" t="s">
        <v>1188</v>
      </c>
      <c r="C404" s="43" t="s">
        <v>1185</v>
      </c>
      <c r="D404" s="44"/>
      <c r="E404" s="38" t="s">
        <v>1464</v>
      </c>
      <c r="F404" s="34" t="s">
        <v>1177</v>
      </c>
      <c r="G404" s="97">
        <v>50</v>
      </c>
      <c r="H404" s="107"/>
      <c r="I404" s="31">
        <f>G404*H404</f>
        <v>0</v>
      </c>
    </row>
    <row r="405" spans="1:9" ht="22.5">
      <c r="A405" s="45" t="s">
        <v>1223</v>
      </c>
      <c r="B405" s="43" t="s">
        <v>1188</v>
      </c>
      <c r="C405" s="43" t="s">
        <v>1187</v>
      </c>
      <c r="D405" s="46"/>
      <c r="E405" s="39" t="s">
        <v>1465</v>
      </c>
      <c r="F405" s="34" t="s">
        <v>1177</v>
      </c>
      <c r="G405" s="96">
        <v>300</v>
      </c>
      <c r="H405" s="32"/>
      <c r="I405" s="31">
        <f>G405*H405</f>
        <v>0</v>
      </c>
    </row>
    <row r="406" spans="1:9" ht="22.5">
      <c r="A406" s="45" t="s">
        <v>1223</v>
      </c>
      <c r="B406" s="43" t="s">
        <v>1188</v>
      </c>
      <c r="C406" s="43" t="s">
        <v>1188</v>
      </c>
      <c r="D406" s="46"/>
      <c r="E406" s="39" t="s">
        <v>1466</v>
      </c>
      <c r="F406" s="34" t="s">
        <v>1177</v>
      </c>
      <c r="G406" s="96">
        <v>400</v>
      </c>
      <c r="H406" s="32"/>
      <c r="I406" s="31">
        <f>G406*H406</f>
        <v>0</v>
      </c>
    </row>
    <row r="407" spans="1:9">
      <c r="A407" s="104"/>
      <c r="B407" s="104"/>
      <c r="C407" s="104"/>
      <c r="D407" s="104"/>
      <c r="E407" s="86"/>
      <c r="F407" s="101"/>
      <c r="G407" s="105"/>
      <c r="H407" s="106"/>
      <c r="I407" s="106"/>
    </row>
    <row r="408" spans="1:9" ht="22.5">
      <c r="A408" s="41" t="s">
        <v>1223</v>
      </c>
      <c r="B408" s="41" t="s">
        <v>1467</v>
      </c>
      <c r="C408" s="41"/>
      <c r="D408" s="42"/>
      <c r="E408" s="108" t="s">
        <v>1440</v>
      </c>
      <c r="F408" s="21"/>
      <c r="G408" s="21"/>
      <c r="H408" s="21"/>
      <c r="I408" s="22"/>
    </row>
    <row r="409" spans="1:9" ht="22.5">
      <c r="A409" s="43" t="s">
        <v>1223</v>
      </c>
      <c r="B409" s="43" t="s">
        <v>1467</v>
      </c>
      <c r="C409" s="43" t="s">
        <v>1185</v>
      </c>
      <c r="D409" s="44"/>
      <c r="E409" s="38" t="s">
        <v>1274</v>
      </c>
      <c r="F409" s="34" t="s">
        <v>1177</v>
      </c>
      <c r="G409" s="97">
        <v>100</v>
      </c>
      <c r="H409" s="107"/>
      <c r="I409" s="31">
        <f>G409*H409</f>
        <v>0</v>
      </c>
    </row>
    <row r="410" spans="1:9" ht="22.5">
      <c r="A410" s="45" t="s">
        <v>1223</v>
      </c>
      <c r="B410" s="43" t="s">
        <v>1467</v>
      </c>
      <c r="C410" s="43" t="s">
        <v>1186</v>
      </c>
      <c r="D410" s="46"/>
      <c r="E410" s="39" t="s">
        <v>1275</v>
      </c>
      <c r="F410" s="34" t="s">
        <v>1177</v>
      </c>
      <c r="G410" s="96">
        <v>100</v>
      </c>
      <c r="H410" s="32"/>
      <c r="I410" s="31">
        <f>G410*H410</f>
        <v>0</v>
      </c>
    </row>
    <row r="411" spans="1:9" ht="22.5">
      <c r="A411" s="45" t="s">
        <v>1223</v>
      </c>
      <c r="B411" s="43" t="s">
        <v>1467</v>
      </c>
      <c r="C411" s="43" t="s">
        <v>1187</v>
      </c>
      <c r="D411" s="46"/>
      <c r="E411" s="39" t="s">
        <v>1271</v>
      </c>
      <c r="F411" s="34" t="s">
        <v>1177</v>
      </c>
      <c r="G411" s="96">
        <v>100</v>
      </c>
      <c r="H411" s="32"/>
      <c r="I411" s="31">
        <f>G411*H411</f>
        <v>0</v>
      </c>
    </row>
    <row r="412" spans="1:9" ht="22.5">
      <c r="A412" s="45" t="s">
        <v>1223</v>
      </c>
      <c r="B412" s="43" t="s">
        <v>1467</v>
      </c>
      <c r="C412" s="43" t="s">
        <v>1188</v>
      </c>
      <c r="D412" s="46"/>
      <c r="E412" s="39" t="s">
        <v>1472</v>
      </c>
      <c r="F412" s="34" t="s">
        <v>1177</v>
      </c>
      <c r="G412" s="96">
        <v>100</v>
      </c>
      <c r="H412" s="32"/>
      <c r="I412" s="31">
        <f>G412*H412</f>
        <v>0</v>
      </c>
    </row>
    <row r="413" spans="1:9">
      <c r="A413" s="104"/>
      <c r="B413" s="104"/>
      <c r="C413" s="104"/>
      <c r="D413" s="104"/>
      <c r="E413" s="86"/>
      <c r="F413" s="101"/>
      <c r="G413" s="105"/>
      <c r="H413" s="106"/>
      <c r="I413" s="106"/>
    </row>
    <row r="414" spans="1:9">
      <c r="A414" s="41" t="s">
        <v>1223</v>
      </c>
      <c r="B414" s="41" t="s">
        <v>1258</v>
      </c>
      <c r="C414" s="41"/>
      <c r="D414" s="42"/>
      <c r="E414" s="37" t="s">
        <v>1468</v>
      </c>
      <c r="F414" s="21"/>
      <c r="G414" s="21"/>
      <c r="H414" s="21"/>
      <c r="I414" s="22"/>
    </row>
    <row r="415" spans="1:9" ht="22.5">
      <c r="A415" s="43" t="s">
        <v>1223</v>
      </c>
      <c r="B415" s="43" t="s">
        <v>1258</v>
      </c>
      <c r="C415" s="43" t="s">
        <v>1185</v>
      </c>
      <c r="D415" s="44"/>
      <c r="E415" s="38" t="s">
        <v>1469</v>
      </c>
      <c r="F415" s="34" t="s">
        <v>1177</v>
      </c>
      <c r="G415" s="97">
        <v>36</v>
      </c>
      <c r="H415" s="107"/>
      <c r="I415" s="31">
        <f>G415*H415</f>
        <v>0</v>
      </c>
    </row>
    <row r="416" spans="1:9">
      <c r="A416" s="104"/>
      <c r="B416" s="104"/>
      <c r="C416" s="104"/>
      <c r="D416" s="104"/>
      <c r="E416" s="86"/>
      <c r="F416" s="101"/>
      <c r="G416" s="105"/>
      <c r="H416" s="106"/>
      <c r="I416" s="106"/>
    </row>
    <row r="417" spans="1:9" ht="22.5">
      <c r="A417" s="23"/>
      <c r="B417" s="12"/>
      <c r="C417" s="12"/>
      <c r="D417" s="13" t="s">
        <v>1173</v>
      </c>
      <c r="E417" s="14" t="str">
        <f>"Skupaj     "&amp;E235</f>
        <v>Skupaj     PODPIRANJE PREDORA</v>
      </c>
      <c r="F417" s="12"/>
      <c r="G417" s="12"/>
      <c r="H417" s="20"/>
      <c r="I417" s="47">
        <f>SUM(I335:I416)</f>
        <v>0</v>
      </c>
    </row>
    <row r="418" spans="1:9">
      <c r="A418" s="69"/>
      <c r="B418" s="69"/>
      <c r="C418" s="69"/>
      <c r="D418" s="69"/>
      <c r="F418" s="69"/>
      <c r="G418" s="71"/>
      <c r="H418" s="72"/>
      <c r="I418" s="72"/>
    </row>
    <row r="419" spans="1:9">
      <c r="A419" s="69"/>
      <c r="B419" s="69"/>
      <c r="C419" s="69"/>
      <c r="D419" s="69"/>
      <c r="F419" s="69"/>
      <c r="G419" s="71"/>
      <c r="H419" s="72"/>
      <c r="I419" s="72"/>
    </row>
    <row r="420" spans="1:9" ht="22.5">
      <c r="A420" s="15" t="s">
        <v>1225</v>
      </c>
      <c r="B420" s="16"/>
      <c r="C420" s="16"/>
      <c r="D420" s="17" t="s">
        <v>1173</v>
      </c>
      <c r="E420" s="18" t="s">
        <v>1473</v>
      </c>
      <c r="F420" s="16"/>
      <c r="G420" s="16"/>
      <c r="H420" s="16"/>
      <c r="I420" s="19"/>
    </row>
    <row r="421" spans="1:9">
      <c r="A421" s="70" t="s">
        <v>1225</v>
      </c>
      <c r="B421" s="70" t="s">
        <v>1231</v>
      </c>
      <c r="C421" s="70"/>
      <c r="D421" s="70"/>
      <c r="E421" s="81" t="s">
        <v>1200</v>
      </c>
      <c r="F421" s="73"/>
      <c r="G421" s="80"/>
      <c r="H421" s="80"/>
      <c r="I421" s="80"/>
    </row>
    <row r="422" spans="1:9" ht="43.5">
      <c r="A422" s="69"/>
      <c r="B422" s="69"/>
      <c r="C422" s="69"/>
      <c r="D422" s="143"/>
      <c r="E422" s="260" t="s">
        <v>987</v>
      </c>
      <c r="F422" s="260"/>
      <c r="G422" s="260"/>
      <c r="H422" s="260"/>
      <c r="I422" s="260"/>
    </row>
    <row r="423" spans="1:9">
      <c r="A423" s="69"/>
      <c r="B423" s="69"/>
      <c r="C423" s="69"/>
      <c r="D423" s="78"/>
      <c r="E423" s="81" t="s">
        <v>1474</v>
      </c>
      <c r="F423" s="73"/>
      <c r="G423" s="80"/>
      <c r="H423" s="80"/>
      <c r="I423" s="80"/>
    </row>
    <row r="424" spans="1:9">
      <c r="A424" s="69"/>
      <c r="B424" s="69"/>
      <c r="C424" s="69"/>
      <c r="D424" s="78"/>
      <c r="E424" s="87" t="s">
        <v>1475</v>
      </c>
      <c r="F424" s="87"/>
      <c r="G424" s="87"/>
      <c r="H424" s="87"/>
      <c r="I424" s="87"/>
    </row>
    <row r="425" spans="1:9">
      <c r="A425" s="69"/>
      <c r="B425" s="69"/>
      <c r="C425" s="69"/>
      <c r="D425" s="78"/>
      <c r="E425" s="81" t="s">
        <v>1476</v>
      </c>
      <c r="F425" s="73"/>
      <c r="G425" s="80"/>
      <c r="H425" s="80"/>
      <c r="I425" s="80"/>
    </row>
    <row r="426" spans="1:9" ht="23.25">
      <c r="A426" s="69"/>
      <c r="B426" s="69"/>
      <c r="C426" s="69"/>
      <c r="D426" s="76"/>
      <c r="E426" s="260" t="s">
        <v>1477</v>
      </c>
      <c r="F426" s="260"/>
      <c r="G426" s="260"/>
      <c r="H426" s="260"/>
      <c r="I426" s="260"/>
    </row>
    <row r="427" spans="1:9">
      <c r="A427" s="69"/>
      <c r="B427" s="69"/>
      <c r="C427" s="69"/>
      <c r="D427" s="78"/>
      <c r="E427" s="81" t="s">
        <v>1478</v>
      </c>
      <c r="F427" s="73"/>
      <c r="G427" s="80"/>
      <c r="H427" s="80"/>
      <c r="I427" s="80"/>
    </row>
    <row r="428" spans="1:9" ht="23.25">
      <c r="A428" s="69"/>
      <c r="B428" s="69"/>
      <c r="C428" s="69"/>
      <c r="D428" s="76"/>
      <c r="E428" s="260" t="s">
        <v>985</v>
      </c>
      <c r="F428" s="260"/>
      <c r="G428" s="260"/>
      <c r="H428" s="260"/>
      <c r="I428" s="260"/>
    </row>
    <row r="429" spans="1:9">
      <c r="A429" s="69"/>
      <c r="B429" s="69"/>
      <c r="C429" s="69"/>
      <c r="D429" s="78"/>
      <c r="E429" s="87" t="s">
        <v>1479</v>
      </c>
      <c r="F429" s="73"/>
      <c r="G429" s="80"/>
      <c r="H429" s="80"/>
      <c r="I429" s="80"/>
    </row>
    <row r="430" spans="1:9">
      <c r="A430" s="69"/>
      <c r="B430" s="69"/>
      <c r="C430" s="69"/>
      <c r="D430" s="78"/>
      <c r="E430" s="87" t="s">
        <v>1423</v>
      </c>
      <c r="F430" s="73"/>
      <c r="G430" s="80"/>
      <c r="H430" s="80"/>
      <c r="I430" s="80"/>
    </row>
    <row r="431" spans="1:9">
      <c r="A431" s="69"/>
      <c r="B431" s="69"/>
      <c r="C431" s="69"/>
      <c r="D431" s="78"/>
      <c r="E431" s="81" t="s">
        <v>1421</v>
      </c>
      <c r="F431" s="73"/>
      <c r="G431" s="80"/>
      <c r="H431" s="80"/>
      <c r="I431" s="80"/>
    </row>
    <row r="432" spans="1:9" ht="23.25">
      <c r="A432" s="69"/>
      <c r="B432" s="69"/>
      <c r="C432" s="69"/>
      <c r="D432" s="76"/>
      <c r="E432" s="260" t="s">
        <v>986</v>
      </c>
      <c r="F432" s="260"/>
      <c r="G432" s="260"/>
      <c r="H432" s="260"/>
      <c r="I432" s="260"/>
    </row>
    <row r="433" spans="1:9">
      <c r="A433" s="69"/>
      <c r="B433" s="69"/>
      <c r="C433" s="69"/>
      <c r="D433" s="78"/>
      <c r="E433" s="87" t="s">
        <v>1422</v>
      </c>
      <c r="F433" s="73"/>
      <c r="G433" s="80"/>
      <c r="H433" s="80"/>
      <c r="I433" s="80"/>
    </row>
    <row r="434" spans="1:9">
      <c r="A434" s="69"/>
      <c r="B434" s="69"/>
      <c r="C434" s="69"/>
      <c r="D434" s="78"/>
      <c r="E434" s="87" t="s">
        <v>1423</v>
      </c>
      <c r="F434" s="73"/>
      <c r="G434" s="80"/>
      <c r="H434" s="80"/>
      <c r="I434" s="80"/>
    </row>
    <row r="435" spans="1:9">
      <c r="A435" s="69"/>
      <c r="B435" s="69"/>
      <c r="C435" s="69"/>
      <c r="D435" s="78"/>
      <c r="E435" s="87" t="s">
        <v>1424</v>
      </c>
      <c r="F435" s="73"/>
      <c r="G435" s="80"/>
      <c r="H435" s="80"/>
      <c r="I435" s="80"/>
    </row>
    <row r="436" spans="1:9">
      <c r="A436" s="69"/>
      <c r="B436" s="69"/>
      <c r="C436" s="69"/>
      <c r="D436" s="78"/>
      <c r="E436" s="87" t="s">
        <v>1425</v>
      </c>
      <c r="F436" s="73"/>
      <c r="G436" s="80"/>
      <c r="H436" s="80"/>
      <c r="I436" s="80"/>
    </row>
    <row r="437" spans="1:9" ht="23.25">
      <c r="A437" s="69"/>
      <c r="B437" s="69"/>
      <c r="C437" s="69"/>
      <c r="D437" s="76"/>
      <c r="E437" s="260" t="s">
        <v>1426</v>
      </c>
      <c r="F437" s="260"/>
      <c r="G437" s="260"/>
      <c r="H437" s="260"/>
      <c r="I437" s="260"/>
    </row>
    <row r="438" spans="1:9">
      <c r="A438" s="69"/>
      <c r="B438" s="69"/>
      <c r="C438" s="69"/>
      <c r="D438" s="78"/>
      <c r="E438" s="81" t="s">
        <v>1480</v>
      </c>
      <c r="F438" s="73"/>
      <c r="G438" s="80"/>
      <c r="H438" s="80"/>
      <c r="I438" s="80"/>
    </row>
    <row r="439" spans="1:9" ht="23.25">
      <c r="A439" s="69"/>
      <c r="B439" s="69"/>
      <c r="C439" s="69"/>
      <c r="D439" s="76"/>
      <c r="E439" s="260" t="s">
        <v>1481</v>
      </c>
      <c r="F439" s="260"/>
      <c r="G439" s="260"/>
      <c r="H439" s="260"/>
      <c r="I439" s="260"/>
    </row>
    <row r="440" spans="1:9">
      <c r="A440" s="69"/>
      <c r="B440" s="69"/>
      <c r="C440" s="69"/>
      <c r="D440" s="78"/>
      <c r="E440" s="87" t="s">
        <v>1482</v>
      </c>
      <c r="F440" s="73"/>
      <c r="G440" s="80"/>
      <c r="H440" s="80"/>
      <c r="I440" s="80"/>
    </row>
    <row r="441" spans="1:9">
      <c r="A441" s="69"/>
      <c r="B441" s="69"/>
      <c r="C441" s="69"/>
      <c r="D441" s="78"/>
      <c r="E441" s="87" t="s">
        <v>1483</v>
      </c>
      <c r="F441" s="73"/>
      <c r="G441" s="80"/>
      <c r="H441" s="80"/>
      <c r="I441" s="80"/>
    </row>
    <row r="442" spans="1:9">
      <c r="A442" s="69"/>
      <c r="B442" s="69"/>
      <c r="C442" s="69"/>
      <c r="D442" s="78"/>
      <c r="E442" s="87" t="s">
        <v>988</v>
      </c>
      <c r="F442" s="73"/>
      <c r="G442" s="80"/>
      <c r="H442" s="80"/>
      <c r="I442" s="80"/>
    </row>
    <row r="443" spans="1:9">
      <c r="A443" s="69"/>
      <c r="B443" s="69"/>
      <c r="C443" s="69"/>
      <c r="D443" s="78"/>
      <c r="E443" s="87" t="s">
        <v>1484</v>
      </c>
      <c r="F443" s="73"/>
      <c r="G443" s="80"/>
      <c r="H443" s="80"/>
      <c r="I443" s="80"/>
    </row>
    <row r="444" spans="1:9" ht="23.25">
      <c r="A444" s="69"/>
      <c r="B444" s="69"/>
      <c r="C444" s="69"/>
      <c r="D444" s="76"/>
      <c r="E444" s="260" t="s">
        <v>989</v>
      </c>
      <c r="F444" s="260"/>
      <c r="G444" s="260"/>
      <c r="H444" s="260"/>
      <c r="I444" s="260"/>
    </row>
    <row r="445" spans="1:9">
      <c r="A445" s="69"/>
      <c r="B445" s="69"/>
      <c r="C445" s="69"/>
      <c r="D445" s="78"/>
      <c r="E445" s="87" t="s">
        <v>1485</v>
      </c>
      <c r="F445" s="73"/>
      <c r="G445" s="80"/>
      <c r="H445" s="80"/>
      <c r="I445" s="80"/>
    </row>
    <row r="446" spans="1:9" ht="33.75">
      <c r="A446" s="69"/>
      <c r="B446" s="69"/>
      <c r="C446" s="69"/>
      <c r="D446" s="74"/>
      <c r="E446" s="260" t="s">
        <v>1486</v>
      </c>
      <c r="F446" s="260"/>
      <c r="G446" s="260"/>
      <c r="H446" s="260"/>
      <c r="I446" s="260"/>
    </row>
    <row r="447" spans="1:9">
      <c r="A447" s="69"/>
      <c r="B447" s="69"/>
      <c r="C447" s="69"/>
      <c r="D447" s="78"/>
      <c r="E447" s="81" t="s">
        <v>1487</v>
      </c>
      <c r="F447" s="73"/>
      <c r="G447" s="80"/>
      <c r="H447" s="80"/>
      <c r="I447" s="80"/>
    </row>
    <row r="448" spans="1:9" ht="61.5">
      <c r="A448" s="69"/>
      <c r="B448" s="69"/>
      <c r="C448" s="69"/>
      <c r="D448" s="109"/>
      <c r="E448" s="260" t="s">
        <v>980</v>
      </c>
      <c r="F448" s="260"/>
      <c r="G448" s="260"/>
      <c r="H448" s="260"/>
      <c r="I448" s="260"/>
    </row>
    <row r="449" spans="1:9">
      <c r="A449" s="69"/>
      <c r="B449" s="69"/>
      <c r="C449" s="69"/>
      <c r="D449" s="69"/>
      <c r="F449" s="69"/>
      <c r="G449" s="71"/>
      <c r="H449" s="72"/>
      <c r="I449" s="72"/>
    </row>
    <row r="450" spans="1:9">
      <c r="A450" s="41" t="s">
        <v>1225</v>
      </c>
      <c r="B450" s="41" t="s">
        <v>1175</v>
      </c>
      <c r="C450" s="41"/>
      <c r="D450" s="42"/>
      <c r="E450" s="37" t="s">
        <v>1488</v>
      </c>
      <c r="F450" s="21"/>
      <c r="G450" s="21"/>
      <c r="H450" s="21"/>
      <c r="I450" s="22"/>
    </row>
    <row r="451" spans="1:9" ht="22.5">
      <c r="A451" s="43" t="s">
        <v>1225</v>
      </c>
      <c r="B451" s="43" t="s">
        <v>1175</v>
      </c>
      <c r="C451" s="43" t="s">
        <v>1185</v>
      </c>
      <c r="D451" s="44"/>
      <c r="E451" s="38" t="s">
        <v>1491</v>
      </c>
      <c r="F451" s="34" t="s">
        <v>1180</v>
      </c>
      <c r="G451" s="89">
        <v>16850</v>
      </c>
      <c r="H451" s="107"/>
      <c r="I451" s="31">
        <f>G451*H451</f>
        <v>0</v>
      </c>
    </row>
    <row r="452" spans="1:9" ht="22.5">
      <c r="A452" s="45" t="s">
        <v>1225</v>
      </c>
      <c r="B452" s="43" t="s">
        <v>1175</v>
      </c>
      <c r="C452" s="43" t="s">
        <v>1186</v>
      </c>
      <c r="D452" s="46"/>
      <c r="E452" s="39" t="s">
        <v>1489</v>
      </c>
      <c r="F452" s="34" t="s">
        <v>1180</v>
      </c>
      <c r="G452" s="90">
        <v>16850</v>
      </c>
      <c r="H452" s="120"/>
      <c r="I452" s="31">
        <f>G452*H452</f>
        <v>0</v>
      </c>
    </row>
    <row r="453" spans="1:9" ht="22.5">
      <c r="A453" s="45" t="s">
        <v>1225</v>
      </c>
      <c r="B453" s="43" t="s">
        <v>1175</v>
      </c>
      <c r="C453" s="43" t="s">
        <v>1187</v>
      </c>
      <c r="D453" s="46"/>
      <c r="E453" s="39" t="s">
        <v>1492</v>
      </c>
      <c r="F453" s="34" t="s">
        <v>1180</v>
      </c>
      <c r="G453" s="90">
        <v>430</v>
      </c>
      <c r="H453" s="120"/>
      <c r="I453" s="31">
        <f>G453*H453</f>
        <v>0</v>
      </c>
    </row>
    <row r="454" spans="1:9" ht="22.5">
      <c r="A454" s="45" t="s">
        <v>1225</v>
      </c>
      <c r="B454" s="43" t="s">
        <v>1175</v>
      </c>
      <c r="C454" s="43" t="s">
        <v>1188</v>
      </c>
      <c r="D454" s="46"/>
      <c r="E454" s="39" t="s">
        <v>1490</v>
      </c>
      <c r="F454" s="34" t="s">
        <v>1180</v>
      </c>
      <c r="G454" s="90">
        <v>430</v>
      </c>
      <c r="H454" s="120"/>
      <c r="I454" s="31">
        <f>G454*H454</f>
        <v>0</v>
      </c>
    </row>
    <row r="455" spans="1:9">
      <c r="A455" s="104"/>
      <c r="B455" s="104"/>
      <c r="C455" s="104"/>
      <c r="D455" s="104"/>
      <c r="E455" s="86"/>
      <c r="F455" s="101"/>
      <c r="G455" s="105"/>
      <c r="H455" s="118"/>
      <c r="I455" s="106"/>
    </row>
    <row r="456" spans="1:9">
      <c r="A456" s="41" t="s">
        <v>1225</v>
      </c>
      <c r="B456" s="41" t="s">
        <v>1182</v>
      </c>
      <c r="C456" s="41"/>
      <c r="D456" s="42"/>
      <c r="E456" s="37" t="s">
        <v>1493</v>
      </c>
      <c r="F456" s="21"/>
      <c r="G456" s="21"/>
      <c r="H456" s="152"/>
      <c r="I456" s="22"/>
    </row>
    <row r="457" spans="1:9" ht="22.5">
      <c r="A457" s="43" t="s">
        <v>1225</v>
      </c>
      <c r="B457" s="43" t="s">
        <v>1182</v>
      </c>
      <c r="C457" s="43" t="s">
        <v>1185</v>
      </c>
      <c r="D457" s="44"/>
      <c r="E457" s="38" t="s">
        <v>1494</v>
      </c>
      <c r="F457" s="34" t="s">
        <v>1180</v>
      </c>
      <c r="G457" s="89">
        <v>2000</v>
      </c>
      <c r="H457" s="107"/>
      <c r="I457" s="31">
        <f>G457*H457</f>
        <v>0</v>
      </c>
    </row>
    <row r="458" spans="1:9">
      <c r="A458" s="104"/>
      <c r="B458" s="104"/>
      <c r="C458" s="104"/>
      <c r="D458" s="104"/>
      <c r="E458" s="86"/>
      <c r="F458" s="101"/>
      <c r="G458" s="105"/>
      <c r="H458" s="118"/>
      <c r="I458" s="106"/>
    </row>
    <row r="459" spans="1:9">
      <c r="A459" s="41" t="s">
        <v>1225</v>
      </c>
      <c r="B459" s="41" t="s">
        <v>1183</v>
      </c>
      <c r="C459" s="41"/>
      <c r="D459" s="42"/>
      <c r="E459" s="37" t="s">
        <v>1495</v>
      </c>
      <c r="F459" s="21"/>
      <c r="G459" s="21"/>
      <c r="H459" s="152"/>
      <c r="I459" s="22"/>
    </row>
    <row r="460" spans="1:9" ht="22.5">
      <c r="A460" s="43" t="s">
        <v>1225</v>
      </c>
      <c r="B460" s="43" t="s">
        <v>1183</v>
      </c>
      <c r="C460" s="43" t="s">
        <v>1185</v>
      </c>
      <c r="D460" s="44"/>
      <c r="E460" s="38" t="s">
        <v>1496</v>
      </c>
      <c r="F460" s="34" t="s">
        <v>1180</v>
      </c>
      <c r="G460" s="89">
        <v>1760</v>
      </c>
      <c r="H460" s="107"/>
      <c r="I460" s="31">
        <f>G460*H460</f>
        <v>0</v>
      </c>
    </row>
    <row r="461" spans="1:9" ht="22.5">
      <c r="A461" s="45" t="s">
        <v>1225</v>
      </c>
      <c r="B461" s="43" t="s">
        <v>1183</v>
      </c>
      <c r="C461" s="43" t="s">
        <v>1186</v>
      </c>
      <c r="D461" s="46"/>
      <c r="E461" s="39" t="s">
        <v>1104</v>
      </c>
      <c r="F461" s="34" t="s">
        <v>1180</v>
      </c>
      <c r="G461" s="90">
        <v>1760</v>
      </c>
      <c r="H461" s="120"/>
      <c r="I461" s="31">
        <f>G461*H461</f>
        <v>0</v>
      </c>
    </row>
    <row r="462" spans="1:9">
      <c r="A462" s="104"/>
      <c r="B462" s="104"/>
      <c r="C462" s="104"/>
      <c r="D462" s="104"/>
      <c r="E462" s="86"/>
      <c r="F462" s="101"/>
      <c r="G462" s="105"/>
      <c r="H462" s="118"/>
      <c r="I462" s="106"/>
    </row>
    <row r="463" spans="1:9">
      <c r="A463" s="41" t="s">
        <v>1225</v>
      </c>
      <c r="B463" s="41" t="s">
        <v>1184</v>
      </c>
      <c r="C463" s="41"/>
      <c r="D463" s="42"/>
      <c r="E463" s="37" t="s">
        <v>1497</v>
      </c>
      <c r="F463" s="21"/>
      <c r="G463" s="21"/>
      <c r="H463" s="152"/>
      <c r="I463" s="22"/>
    </row>
    <row r="464" spans="1:9" ht="22.5">
      <c r="A464" s="43" t="s">
        <v>1225</v>
      </c>
      <c r="B464" s="43" t="s">
        <v>1184</v>
      </c>
      <c r="C464" s="43" t="s">
        <v>1185</v>
      </c>
      <c r="D464" s="44"/>
      <c r="E464" s="38" t="s">
        <v>1498</v>
      </c>
      <c r="F464" s="34" t="s">
        <v>1176</v>
      </c>
      <c r="G464" s="89">
        <v>1000</v>
      </c>
      <c r="H464" s="107"/>
      <c r="I464" s="31">
        <f>G464*H464</f>
        <v>0</v>
      </c>
    </row>
    <row r="465" spans="1:9" ht="22.5">
      <c r="A465" s="45" t="s">
        <v>1225</v>
      </c>
      <c r="B465" s="43" t="s">
        <v>1184</v>
      </c>
      <c r="C465" s="43" t="s">
        <v>1186</v>
      </c>
      <c r="D465" s="46"/>
      <c r="E465" s="39" t="s">
        <v>1499</v>
      </c>
      <c r="F465" s="34" t="s">
        <v>1176</v>
      </c>
      <c r="G465" s="90">
        <v>160</v>
      </c>
      <c r="H465" s="120"/>
      <c r="I465" s="31">
        <f>G465*H465</f>
        <v>0</v>
      </c>
    </row>
    <row r="466" spans="1:9" ht="22.5">
      <c r="A466" s="45" t="s">
        <v>1225</v>
      </c>
      <c r="B466" s="43" t="s">
        <v>1184</v>
      </c>
      <c r="C466" s="43" t="s">
        <v>1187</v>
      </c>
      <c r="D466" s="46"/>
      <c r="E466" s="39" t="s">
        <v>1002</v>
      </c>
      <c r="F466" s="34" t="s">
        <v>1176</v>
      </c>
      <c r="G466" s="90">
        <v>3250</v>
      </c>
      <c r="H466" s="107"/>
      <c r="I466" s="31">
        <f>G466*H466</f>
        <v>0</v>
      </c>
    </row>
    <row r="467" spans="1:9">
      <c r="A467" s="104"/>
      <c r="B467" s="104"/>
      <c r="C467" s="104"/>
      <c r="D467" s="104"/>
      <c r="E467" s="86"/>
      <c r="F467" s="101"/>
      <c r="G467" s="105"/>
      <c r="H467" s="118"/>
      <c r="I467" s="106"/>
    </row>
    <row r="468" spans="1:9">
      <c r="A468" s="41" t="s">
        <v>1225</v>
      </c>
      <c r="B468" s="41" t="s">
        <v>1185</v>
      </c>
      <c r="C468" s="41"/>
      <c r="D468" s="42"/>
      <c r="E468" s="37" t="s">
        <v>1500</v>
      </c>
      <c r="F468" s="21"/>
      <c r="G468" s="21"/>
      <c r="H468" s="152"/>
      <c r="I468" s="22"/>
    </row>
    <row r="469" spans="1:9" ht="22.5">
      <c r="A469" s="43" t="s">
        <v>1225</v>
      </c>
      <c r="B469" s="43" t="s">
        <v>1185</v>
      </c>
      <c r="C469" s="43" t="s">
        <v>1185</v>
      </c>
      <c r="D469" s="44"/>
      <c r="E469" s="38" t="s">
        <v>1501</v>
      </c>
      <c r="F469" s="34" t="s">
        <v>1176</v>
      </c>
      <c r="G469" s="89">
        <v>750</v>
      </c>
      <c r="H469" s="120"/>
      <c r="I469" s="31">
        <f>G469*H469</f>
        <v>0</v>
      </c>
    </row>
    <row r="470" spans="1:9" ht="22.5">
      <c r="A470" s="43" t="s">
        <v>1225</v>
      </c>
      <c r="B470" s="43" t="s">
        <v>1185</v>
      </c>
      <c r="C470" s="43" t="s">
        <v>1186</v>
      </c>
      <c r="D470" s="44"/>
      <c r="E470" s="38" t="s">
        <v>1001</v>
      </c>
      <c r="F470" s="34" t="s">
        <v>1176</v>
      </c>
      <c r="G470" s="89">
        <v>750</v>
      </c>
      <c r="H470" s="120"/>
      <c r="I470" s="31">
        <f>G470*H470</f>
        <v>0</v>
      </c>
    </row>
    <row r="471" spans="1:9">
      <c r="A471" s="104"/>
      <c r="B471" s="104"/>
      <c r="C471" s="104"/>
      <c r="D471" s="104"/>
      <c r="E471" s="86"/>
      <c r="F471" s="101"/>
      <c r="G471" s="105"/>
      <c r="H471" s="118"/>
      <c r="I471" s="106"/>
    </row>
    <row r="472" spans="1:9">
      <c r="A472" s="41" t="s">
        <v>1225</v>
      </c>
      <c r="B472" s="41" t="s">
        <v>1215</v>
      </c>
      <c r="C472" s="41"/>
      <c r="D472" s="42"/>
      <c r="E472" s="37" t="s">
        <v>1502</v>
      </c>
      <c r="F472" s="21"/>
      <c r="G472" s="21"/>
      <c r="H472" s="152"/>
      <c r="I472" s="22"/>
    </row>
    <row r="473" spans="1:9" ht="22.5">
      <c r="A473" s="43" t="s">
        <v>1225</v>
      </c>
      <c r="B473" s="43" t="s">
        <v>1215</v>
      </c>
      <c r="C473" s="43" t="s">
        <v>1185</v>
      </c>
      <c r="D473" s="44"/>
      <c r="E473" s="121" t="s">
        <v>1130</v>
      </c>
      <c r="F473" s="34" t="s">
        <v>1176</v>
      </c>
      <c r="G473" s="89">
        <v>75</v>
      </c>
      <c r="H473" s="107"/>
      <c r="I473" s="31">
        <f>G473*H473</f>
        <v>0</v>
      </c>
    </row>
    <row r="474" spans="1:9">
      <c r="A474" s="104"/>
      <c r="B474" s="104"/>
      <c r="C474" s="104"/>
      <c r="D474" s="104"/>
      <c r="E474" s="86"/>
      <c r="F474" s="101"/>
      <c r="G474" s="105"/>
      <c r="H474" s="118"/>
      <c r="I474" s="106"/>
    </row>
    <row r="475" spans="1:9">
      <c r="A475" s="41" t="s">
        <v>1225</v>
      </c>
      <c r="B475" s="41" t="s">
        <v>1223</v>
      </c>
      <c r="C475" s="41"/>
      <c r="D475" s="42"/>
      <c r="E475" s="37" t="s">
        <v>1504</v>
      </c>
      <c r="F475" s="21"/>
      <c r="G475" s="21"/>
      <c r="H475" s="152"/>
      <c r="I475" s="22"/>
    </row>
    <row r="476" spans="1:9" ht="22.5">
      <c r="A476" s="43" t="s">
        <v>1225</v>
      </c>
      <c r="B476" s="43" t="s">
        <v>1223</v>
      </c>
      <c r="C476" s="43" t="s">
        <v>1185</v>
      </c>
      <c r="D476" s="44"/>
      <c r="E476" s="121" t="s">
        <v>1131</v>
      </c>
      <c r="F476" s="34" t="s">
        <v>1176</v>
      </c>
      <c r="G476" s="89">
        <v>1500</v>
      </c>
      <c r="H476" s="107"/>
      <c r="I476" s="31">
        <f>G476*H476</f>
        <v>0</v>
      </c>
    </row>
    <row r="477" spans="1:9" ht="22.5">
      <c r="A477" s="156" t="s">
        <v>1225</v>
      </c>
      <c r="B477" s="156" t="s">
        <v>1223</v>
      </c>
      <c r="C477" s="156" t="s">
        <v>1186</v>
      </c>
      <c r="D477" s="134"/>
      <c r="E477" s="121" t="s">
        <v>1000</v>
      </c>
      <c r="F477" s="34" t="s">
        <v>1176</v>
      </c>
      <c r="G477" s="89">
        <v>1500</v>
      </c>
      <c r="H477" s="107"/>
      <c r="I477" s="31">
        <f>G477*H477</f>
        <v>0</v>
      </c>
    </row>
    <row r="478" spans="1:9">
      <c r="A478" s="104"/>
      <c r="B478" s="104"/>
      <c r="C478" s="104"/>
      <c r="D478" s="104"/>
      <c r="E478" s="86"/>
      <c r="F478" s="101"/>
      <c r="G478" s="105"/>
      <c r="H478" s="118"/>
      <c r="I478" s="106"/>
    </row>
    <row r="479" spans="1:9">
      <c r="A479" s="41" t="s">
        <v>1225</v>
      </c>
      <c r="B479" s="41" t="s">
        <v>1225</v>
      </c>
      <c r="C479" s="41"/>
      <c r="D479" s="42"/>
      <c r="E479" s="37" t="s">
        <v>1505</v>
      </c>
      <c r="F479" s="21"/>
      <c r="G479" s="21"/>
      <c r="H479" s="152"/>
      <c r="I479" s="22"/>
    </row>
    <row r="480" spans="1:9" ht="22.5">
      <c r="A480" s="43" t="s">
        <v>1225</v>
      </c>
      <c r="B480" s="43" t="s">
        <v>1225</v>
      </c>
      <c r="C480" s="43" t="s">
        <v>1185</v>
      </c>
      <c r="D480" s="44"/>
      <c r="E480" s="38" t="s">
        <v>1506</v>
      </c>
      <c r="F480" s="34" t="s">
        <v>1176</v>
      </c>
      <c r="G480" s="89">
        <v>1150</v>
      </c>
      <c r="H480" s="107"/>
      <c r="I480" s="31">
        <f>G480*H480</f>
        <v>0</v>
      </c>
    </row>
    <row r="481" spans="1:9" ht="22.5">
      <c r="A481" s="45" t="s">
        <v>1225</v>
      </c>
      <c r="B481" s="43" t="s">
        <v>1225</v>
      </c>
      <c r="C481" s="43" t="s">
        <v>1186</v>
      </c>
      <c r="D481" s="46"/>
      <c r="E481" s="39" t="s">
        <v>1507</v>
      </c>
      <c r="F481" s="34" t="s">
        <v>1176</v>
      </c>
      <c r="G481" s="90">
        <v>150</v>
      </c>
      <c r="H481" s="120"/>
      <c r="I481" s="31">
        <f>G481*H481</f>
        <v>0</v>
      </c>
    </row>
    <row r="482" spans="1:9" ht="22.5">
      <c r="A482" s="45" t="s">
        <v>1225</v>
      </c>
      <c r="B482" s="43" t="s">
        <v>1225</v>
      </c>
      <c r="C482" s="43" t="s">
        <v>1187</v>
      </c>
      <c r="D482" s="46"/>
      <c r="E482" s="39" t="s">
        <v>1508</v>
      </c>
      <c r="F482" s="34" t="s">
        <v>1176</v>
      </c>
      <c r="G482" s="90">
        <v>150</v>
      </c>
      <c r="H482" s="120"/>
      <c r="I482" s="31">
        <f>G482*H482</f>
        <v>0</v>
      </c>
    </row>
    <row r="483" spans="1:9">
      <c r="A483" s="104"/>
      <c r="B483" s="104"/>
      <c r="C483" s="104"/>
      <c r="D483" s="104"/>
      <c r="E483" s="86"/>
      <c r="F483" s="101"/>
      <c r="G483" s="105"/>
      <c r="H483" s="118"/>
      <c r="I483" s="106"/>
    </row>
    <row r="484" spans="1:9">
      <c r="A484" s="41" t="s">
        <v>1225</v>
      </c>
      <c r="B484" s="41" t="s">
        <v>1317</v>
      </c>
      <c r="C484" s="41"/>
      <c r="D484" s="42"/>
      <c r="E484" s="37" t="s">
        <v>1509</v>
      </c>
      <c r="F484" s="21"/>
      <c r="G484" s="21"/>
      <c r="H484" s="152"/>
      <c r="I484" s="22"/>
    </row>
    <row r="485" spans="1:9" ht="22.5">
      <c r="A485" s="43" t="s">
        <v>1225</v>
      </c>
      <c r="B485" s="43" t="s">
        <v>1317</v>
      </c>
      <c r="C485" s="43" t="s">
        <v>1185</v>
      </c>
      <c r="D485" s="44"/>
      <c r="E485" s="38" t="s">
        <v>1510</v>
      </c>
      <c r="F485" s="34" t="s">
        <v>1176</v>
      </c>
      <c r="G485" s="89">
        <v>300</v>
      </c>
      <c r="H485" s="107"/>
      <c r="I485" s="31">
        <f>G485*H485</f>
        <v>0</v>
      </c>
    </row>
    <row r="486" spans="1:9" ht="22.5">
      <c r="A486" s="45" t="s">
        <v>1225</v>
      </c>
      <c r="B486" s="43" t="s">
        <v>1317</v>
      </c>
      <c r="C486" s="43" t="s">
        <v>1186</v>
      </c>
      <c r="D486" s="46"/>
      <c r="E486" s="39" t="s">
        <v>1511</v>
      </c>
      <c r="F486" s="34" t="s">
        <v>1176</v>
      </c>
      <c r="G486" s="90">
        <v>100</v>
      </c>
      <c r="H486" s="120"/>
      <c r="I486" s="31">
        <f>G486*H486</f>
        <v>0</v>
      </c>
    </row>
    <row r="487" spans="1:9">
      <c r="A487" s="104"/>
      <c r="B487" s="104"/>
      <c r="C487" s="104"/>
      <c r="D487" s="104"/>
      <c r="E487" s="86"/>
      <c r="F487" s="101"/>
      <c r="G487" s="105"/>
      <c r="H487" s="118"/>
      <c r="I487" s="106"/>
    </row>
    <row r="488" spans="1:9">
      <c r="A488" s="41" t="s">
        <v>1225</v>
      </c>
      <c r="B488" s="41" t="s">
        <v>1186</v>
      </c>
      <c r="C488" s="41"/>
      <c r="D488" s="42"/>
      <c r="E488" s="37" t="s">
        <v>1512</v>
      </c>
      <c r="F488" s="21"/>
      <c r="G488" s="21"/>
      <c r="H488" s="152"/>
      <c r="I488" s="22"/>
    </row>
    <row r="489" spans="1:9" ht="22.5">
      <c r="A489" s="43" t="s">
        <v>1225</v>
      </c>
      <c r="B489" s="43" t="s">
        <v>1186</v>
      </c>
      <c r="C489" s="43" t="s">
        <v>1185</v>
      </c>
      <c r="D489" s="44"/>
      <c r="E489" s="38" t="s">
        <v>1249</v>
      </c>
      <c r="F489" s="34" t="s">
        <v>1176</v>
      </c>
      <c r="G489" s="89">
        <v>600</v>
      </c>
      <c r="H489" s="107"/>
      <c r="I489" s="31">
        <f>G489*H489</f>
        <v>0</v>
      </c>
    </row>
    <row r="490" spans="1:9" ht="22.5">
      <c r="A490" s="45" t="s">
        <v>1225</v>
      </c>
      <c r="B490" s="43" t="s">
        <v>1186</v>
      </c>
      <c r="C490" s="43" t="s">
        <v>1186</v>
      </c>
      <c r="D490" s="46"/>
      <c r="E490" s="39" t="s">
        <v>1250</v>
      </c>
      <c r="F490" s="34" t="s">
        <v>1176</v>
      </c>
      <c r="G490" s="90">
        <v>520</v>
      </c>
      <c r="H490" s="120"/>
      <c r="I490" s="31">
        <f>G490*H490</f>
        <v>0</v>
      </c>
    </row>
    <row r="491" spans="1:9">
      <c r="A491" s="104"/>
      <c r="B491" s="104"/>
      <c r="C491" s="104"/>
      <c r="D491" s="104"/>
      <c r="E491" s="86"/>
      <c r="F491" s="101"/>
      <c r="G491" s="105"/>
      <c r="H491" s="118"/>
      <c r="I491" s="106"/>
    </row>
    <row r="492" spans="1:9" ht="22.5">
      <c r="A492" s="41" t="s">
        <v>1225</v>
      </c>
      <c r="B492" s="41" t="s">
        <v>1252</v>
      </c>
      <c r="C492" s="41"/>
      <c r="D492" s="42"/>
      <c r="E492" s="108" t="s">
        <v>1253</v>
      </c>
      <c r="F492" s="21"/>
      <c r="G492" s="21"/>
      <c r="H492" s="152"/>
      <c r="I492" s="22"/>
    </row>
    <row r="493" spans="1:9" ht="22.5">
      <c r="A493" s="43" t="s">
        <v>1225</v>
      </c>
      <c r="B493" s="43" t="s">
        <v>1252</v>
      </c>
      <c r="C493" s="43" t="s">
        <v>1185</v>
      </c>
      <c r="D493" s="44"/>
      <c r="E493" s="38" t="s">
        <v>1254</v>
      </c>
      <c r="F493" s="34" t="s">
        <v>1176</v>
      </c>
      <c r="G493" s="89">
        <v>150</v>
      </c>
      <c r="H493" s="107"/>
      <c r="I493" s="31">
        <f>G493*H493</f>
        <v>0</v>
      </c>
    </row>
    <row r="494" spans="1:9" ht="22.5">
      <c r="A494" s="45" t="s">
        <v>1225</v>
      </c>
      <c r="B494" s="43" t="s">
        <v>1252</v>
      </c>
      <c r="C494" s="43" t="s">
        <v>1186</v>
      </c>
      <c r="D494" s="46"/>
      <c r="E494" s="39" t="s">
        <v>1513</v>
      </c>
      <c r="F494" s="34" t="s">
        <v>1176</v>
      </c>
      <c r="G494" s="90">
        <v>150</v>
      </c>
      <c r="H494" s="120"/>
      <c r="I494" s="31">
        <f>G494*H494</f>
        <v>0</v>
      </c>
    </row>
    <row r="495" spans="1:9">
      <c r="A495" s="104"/>
      <c r="B495" s="104"/>
      <c r="C495" s="104"/>
      <c r="D495" s="104"/>
      <c r="E495" s="86"/>
      <c r="F495" s="101"/>
      <c r="G495" s="105"/>
      <c r="H495" s="118"/>
      <c r="I495" s="106"/>
    </row>
    <row r="496" spans="1:9">
      <c r="A496" s="41" t="s">
        <v>1225</v>
      </c>
      <c r="B496" s="41" t="s">
        <v>1227</v>
      </c>
      <c r="C496" s="41"/>
      <c r="D496" s="42"/>
      <c r="E496" s="37" t="s">
        <v>1514</v>
      </c>
      <c r="F496" s="21"/>
      <c r="G496" s="21"/>
      <c r="H496" s="152"/>
      <c r="I496" s="22"/>
    </row>
    <row r="497" spans="1:9" ht="22.5">
      <c r="A497" s="43" t="s">
        <v>1225</v>
      </c>
      <c r="B497" s="43" t="s">
        <v>1227</v>
      </c>
      <c r="C497" s="43" t="s">
        <v>1185</v>
      </c>
      <c r="D497" s="44"/>
      <c r="E497" s="38" t="s">
        <v>1515</v>
      </c>
      <c r="F497" s="34" t="s">
        <v>1176</v>
      </c>
      <c r="G497" s="89">
        <v>70</v>
      </c>
      <c r="H497" s="107"/>
      <c r="I497" s="31">
        <f>G497*H497</f>
        <v>0</v>
      </c>
    </row>
    <row r="498" spans="1:9" ht="22.5">
      <c r="A498" s="45" t="s">
        <v>1225</v>
      </c>
      <c r="B498" s="43" t="s">
        <v>1227</v>
      </c>
      <c r="C498" s="43" t="s">
        <v>1186</v>
      </c>
      <c r="D498" s="46"/>
      <c r="E498" s="39" t="s">
        <v>1516</v>
      </c>
      <c r="F498" s="34" t="s">
        <v>1176</v>
      </c>
      <c r="G498" s="90">
        <v>70</v>
      </c>
      <c r="H498" s="120"/>
      <c r="I498" s="31">
        <f>G498*H498</f>
        <v>0</v>
      </c>
    </row>
    <row r="499" spans="1:9" ht="22.5">
      <c r="A499" s="45" t="s">
        <v>1225</v>
      </c>
      <c r="B499" s="43" t="s">
        <v>1227</v>
      </c>
      <c r="C499" s="43" t="s">
        <v>1187</v>
      </c>
      <c r="D499" s="46"/>
      <c r="E499" s="39" t="s">
        <v>1517</v>
      </c>
      <c r="F499" s="34" t="s">
        <v>1176</v>
      </c>
      <c r="G499" s="90">
        <v>70</v>
      </c>
      <c r="H499" s="120"/>
      <c r="I499" s="31">
        <f>G499*H499</f>
        <v>0</v>
      </c>
    </row>
    <row r="500" spans="1:9">
      <c r="A500" s="104"/>
      <c r="B500" s="104"/>
      <c r="C500" s="104"/>
      <c r="D500" s="104"/>
      <c r="E500" s="86"/>
      <c r="F500" s="101"/>
      <c r="G500" s="105"/>
      <c r="H500" s="118"/>
      <c r="I500" s="106"/>
    </row>
    <row r="501" spans="1:9">
      <c r="A501" s="158" t="s">
        <v>1225</v>
      </c>
      <c r="B501" s="158" t="s">
        <v>1321</v>
      </c>
      <c r="C501" s="158"/>
      <c r="D501" s="159"/>
      <c r="E501" s="149" t="s">
        <v>1518</v>
      </c>
      <c r="F501" s="21"/>
      <c r="G501" s="21"/>
      <c r="H501" s="152"/>
      <c r="I501" s="22"/>
    </row>
    <row r="502" spans="1:9" ht="22.5">
      <c r="A502" s="43" t="s">
        <v>1225</v>
      </c>
      <c r="B502" s="43" t="s">
        <v>1321</v>
      </c>
      <c r="C502" s="43" t="s">
        <v>1185</v>
      </c>
      <c r="D502" s="44"/>
      <c r="E502" s="148" t="s">
        <v>998</v>
      </c>
      <c r="F502" s="34" t="s">
        <v>1177</v>
      </c>
      <c r="G502" s="97">
        <v>12</v>
      </c>
      <c r="H502" s="107"/>
      <c r="I502" s="31">
        <f>G502*H502</f>
        <v>0</v>
      </c>
    </row>
    <row r="503" spans="1:9" ht="22.5">
      <c r="A503" s="45" t="s">
        <v>1225</v>
      </c>
      <c r="B503" s="43" t="s">
        <v>1321</v>
      </c>
      <c r="C503" s="43" t="s">
        <v>1186</v>
      </c>
      <c r="D503" s="46"/>
      <c r="E503" s="39" t="s">
        <v>1519</v>
      </c>
      <c r="F503" s="34" t="s">
        <v>1177</v>
      </c>
      <c r="G503" s="96">
        <v>8</v>
      </c>
      <c r="H503" s="120"/>
      <c r="I503" s="31">
        <f>G503*H503</f>
        <v>0</v>
      </c>
    </row>
    <row r="504" spans="1:9" ht="22.5">
      <c r="A504" s="45" t="s">
        <v>1225</v>
      </c>
      <c r="B504" s="43" t="s">
        <v>1321</v>
      </c>
      <c r="C504" s="43" t="s">
        <v>1187</v>
      </c>
      <c r="D504" s="46"/>
      <c r="E504" s="39" t="s">
        <v>1520</v>
      </c>
      <c r="F504" s="34" t="s">
        <v>1177</v>
      </c>
      <c r="G504" s="96">
        <v>8</v>
      </c>
      <c r="H504" s="120"/>
      <c r="I504" s="31">
        <f>G504*H504</f>
        <v>0</v>
      </c>
    </row>
    <row r="505" spans="1:9">
      <c r="A505" s="104"/>
      <c r="B505" s="104"/>
      <c r="C505" s="104"/>
      <c r="D505" s="104"/>
      <c r="E505" s="86"/>
      <c r="F505" s="101"/>
      <c r="G505" s="105"/>
      <c r="H505" s="106"/>
      <c r="I505" s="106"/>
    </row>
    <row r="506" spans="1:9">
      <c r="A506" s="41" t="s">
        <v>1225</v>
      </c>
      <c r="B506" s="41" t="s">
        <v>1324</v>
      </c>
      <c r="C506" s="41"/>
      <c r="D506" s="42"/>
      <c r="E506" s="37" t="s">
        <v>1521</v>
      </c>
      <c r="F506" s="21"/>
      <c r="G506" s="21"/>
      <c r="H506" s="21"/>
      <c r="I506" s="22"/>
    </row>
    <row r="507" spans="1:9" ht="22.5">
      <c r="A507" s="43" t="s">
        <v>1225</v>
      </c>
      <c r="B507" s="43" t="s">
        <v>1324</v>
      </c>
      <c r="C507" s="43" t="s">
        <v>1185</v>
      </c>
      <c r="D507" s="44"/>
      <c r="E507" s="121" t="s">
        <v>1072</v>
      </c>
      <c r="F507" s="34" t="s">
        <v>1177</v>
      </c>
      <c r="G507" s="160">
        <v>24</v>
      </c>
      <c r="H507" s="107"/>
      <c r="I507" s="31">
        <f>G507*H507</f>
        <v>0</v>
      </c>
    </row>
    <row r="508" spans="1:9" ht="33.75">
      <c r="A508" s="45" t="s">
        <v>1225</v>
      </c>
      <c r="B508" s="43" t="s">
        <v>1324</v>
      </c>
      <c r="C508" s="43" t="s">
        <v>1186</v>
      </c>
      <c r="D508" s="46"/>
      <c r="E508" s="39" t="s">
        <v>1080</v>
      </c>
      <c r="F508" s="34" t="s">
        <v>1177</v>
      </c>
      <c r="G508" s="96">
        <v>8</v>
      </c>
      <c r="H508" s="32"/>
      <c r="I508" s="31">
        <f>G508*H508</f>
        <v>0</v>
      </c>
    </row>
    <row r="509" spans="1:9" ht="22.5">
      <c r="A509" s="45" t="s">
        <v>1225</v>
      </c>
      <c r="B509" s="43" t="s">
        <v>1324</v>
      </c>
      <c r="C509" s="43" t="s">
        <v>1187</v>
      </c>
      <c r="D509" s="46"/>
      <c r="E509" s="39" t="s">
        <v>1522</v>
      </c>
      <c r="F509" s="34" t="s">
        <v>1177</v>
      </c>
      <c r="G509" s="96">
        <v>8</v>
      </c>
      <c r="H509" s="120"/>
      <c r="I509" s="31">
        <f>G509*H509</f>
        <v>0</v>
      </c>
    </row>
    <row r="510" spans="1:9" ht="33.75">
      <c r="A510" s="45" t="s">
        <v>1225</v>
      </c>
      <c r="B510" s="43" t="s">
        <v>1324</v>
      </c>
      <c r="C510" s="43" t="s">
        <v>1188</v>
      </c>
      <c r="D510" s="46"/>
      <c r="E510" s="150" t="s">
        <v>999</v>
      </c>
      <c r="F510" s="34" t="s">
        <v>1177</v>
      </c>
      <c r="G510" s="161">
        <v>24</v>
      </c>
      <c r="H510" s="120"/>
      <c r="I510" s="31">
        <f>G510*H510</f>
        <v>0</v>
      </c>
    </row>
    <row r="511" spans="1:9">
      <c r="A511" s="104"/>
      <c r="B511" s="104"/>
      <c r="C511" s="104"/>
      <c r="D511" s="104"/>
      <c r="E511" s="86"/>
      <c r="F511" s="101"/>
      <c r="G511" s="105"/>
      <c r="H511" s="106"/>
      <c r="I511" s="106"/>
    </row>
    <row r="512" spans="1:9">
      <c r="A512" s="41" t="s">
        <v>1225</v>
      </c>
      <c r="B512" s="41" t="s">
        <v>1256</v>
      </c>
      <c r="C512" s="41"/>
      <c r="D512" s="42"/>
      <c r="E512" s="37" t="s">
        <v>1526</v>
      </c>
      <c r="F512" s="21"/>
      <c r="G512" s="21"/>
      <c r="H512" s="21"/>
      <c r="I512" s="22"/>
    </row>
    <row r="513" spans="1:9" ht="22.5">
      <c r="A513" s="43" t="s">
        <v>1225</v>
      </c>
      <c r="B513" s="43" t="s">
        <v>1256</v>
      </c>
      <c r="C513" s="43" t="s">
        <v>1185</v>
      </c>
      <c r="D513" s="44" t="s">
        <v>1524</v>
      </c>
      <c r="E513" s="38" t="s">
        <v>1527</v>
      </c>
      <c r="F513" s="34" t="s">
        <v>1176</v>
      </c>
      <c r="G513" s="89">
        <v>710</v>
      </c>
      <c r="H513" s="107"/>
      <c r="I513" s="31">
        <f>G513*H513</f>
        <v>0</v>
      </c>
    </row>
    <row r="514" spans="1:9">
      <c r="A514" s="104"/>
      <c r="B514" s="104"/>
      <c r="C514" s="104"/>
      <c r="D514" s="104"/>
      <c r="E514" s="86"/>
      <c r="F514" s="101"/>
      <c r="G514" s="105"/>
      <c r="H514" s="106"/>
      <c r="I514" s="106"/>
    </row>
    <row r="515" spans="1:9">
      <c r="A515" s="158" t="s">
        <v>1225</v>
      </c>
      <c r="B515" s="158" t="s">
        <v>1334</v>
      </c>
      <c r="C515" s="158"/>
      <c r="D515" s="159"/>
      <c r="E515" s="149" t="s">
        <v>1528</v>
      </c>
      <c r="F515" s="21"/>
      <c r="G515" s="21"/>
      <c r="H515" s="21"/>
      <c r="I515" s="22"/>
    </row>
    <row r="516" spans="1:9" ht="22.5">
      <c r="A516" s="156" t="s">
        <v>1225</v>
      </c>
      <c r="B516" s="156" t="s">
        <v>1334</v>
      </c>
      <c r="C516" s="156" t="s">
        <v>1185</v>
      </c>
      <c r="D516" s="134"/>
      <c r="E516" s="121" t="s">
        <v>1503</v>
      </c>
      <c r="F516" s="34" t="s">
        <v>1176</v>
      </c>
      <c r="G516" s="89">
        <v>350</v>
      </c>
      <c r="H516" s="107"/>
      <c r="I516" s="31">
        <f>G516*H516</f>
        <v>0</v>
      </c>
    </row>
    <row r="517" spans="1:9">
      <c r="A517" s="104"/>
      <c r="B517" s="104"/>
      <c r="C517" s="104"/>
      <c r="D517" s="86"/>
      <c r="E517" s="101"/>
      <c r="F517" s="105"/>
      <c r="G517" s="106"/>
      <c r="H517" s="118"/>
      <c r="I517" s="31"/>
    </row>
    <row r="518" spans="1:9">
      <c r="A518" s="41" t="s">
        <v>1225</v>
      </c>
      <c r="B518" s="41" t="s">
        <v>1458</v>
      </c>
      <c r="C518" s="41"/>
      <c r="D518" s="42"/>
      <c r="E518" s="149" t="s">
        <v>1055</v>
      </c>
      <c r="F518" s="21"/>
      <c r="G518" s="21"/>
      <c r="H518" s="152"/>
      <c r="I518" s="22"/>
    </row>
    <row r="519" spans="1:9" ht="33.75">
      <c r="A519" s="256" t="s">
        <v>1225</v>
      </c>
      <c r="B519" s="43" t="s">
        <v>1458</v>
      </c>
      <c r="C519" s="43" t="s">
        <v>1185</v>
      </c>
      <c r="D519" s="46"/>
      <c r="E519" s="39" t="s">
        <v>183</v>
      </c>
      <c r="F519" s="34" t="s">
        <v>1181</v>
      </c>
      <c r="G519" s="90">
        <v>1500</v>
      </c>
      <c r="H519" s="120"/>
      <c r="I519" s="31">
        <f>G519*H519</f>
        <v>0</v>
      </c>
    </row>
    <row r="520" spans="1:9" ht="22.5">
      <c r="A520" s="256" t="s">
        <v>1225</v>
      </c>
      <c r="B520" s="162" t="s">
        <v>1458</v>
      </c>
      <c r="C520" s="162" t="s">
        <v>1186</v>
      </c>
      <c r="D520" s="163"/>
      <c r="E520" s="164" t="s">
        <v>1056</v>
      </c>
      <c r="F520" s="219" t="s">
        <v>1176</v>
      </c>
      <c r="G520" s="153">
        <v>180</v>
      </c>
      <c r="H520" s="120"/>
      <c r="I520" s="31">
        <f>G520*H520</f>
        <v>0</v>
      </c>
    </row>
    <row r="521" spans="1:9" ht="33.75">
      <c r="A521" s="256" t="s">
        <v>1225</v>
      </c>
      <c r="B521" s="162" t="s">
        <v>1458</v>
      </c>
      <c r="C521" s="162" t="s">
        <v>1187</v>
      </c>
      <c r="D521" s="163"/>
      <c r="E521" s="164" t="s">
        <v>826</v>
      </c>
      <c r="F521" s="219" t="s">
        <v>1122</v>
      </c>
      <c r="G521" s="153">
        <v>4700</v>
      </c>
      <c r="H521" s="120"/>
      <c r="I521" s="31">
        <f>G521*H521</f>
        <v>0</v>
      </c>
    </row>
    <row r="522" spans="1:9">
      <c r="A522" s="104"/>
      <c r="B522" s="104"/>
      <c r="C522" s="104"/>
      <c r="D522" s="104"/>
      <c r="E522" s="86"/>
      <c r="F522" s="101"/>
      <c r="G522" s="105"/>
      <c r="H522" s="106"/>
      <c r="I522" s="106"/>
    </row>
    <row r="523" spans="1:9" ht="22.5">
      <c r="A523" s="23"/>
      <c r="B523" s="12"/>
      <c r="C523" s="12"/>
      <c r="D523" s="13" t="s">
        <v>1173</v>
      </c>
      <c r="E523" s="14" t="str">
        <f>"Skupaj     "&amp;E420</f>
        <v>Skupaj     SISTEM HIDROIZOLACIJE IN STALNO ODVAJANJE TALNE VODE</v>
      </c>
      <c r="F523" s="12"/>
      <c r="G523" s="12"/>
      <c r="H523" s="20"/>
      <c r="I523" s="47">
        <f>SUM(I450:I522)</f>
        <v>0</v>
      </c>
    </row>
    <row r="524" spans="1:9">
      <c r="A524" s="69"/>
      <c r="B524" s="69"/>
      <c r="C524" s="69"/>
      <c r="D524" s="69"/>
      <c r="F524" s="69"/>
      <c r="G524" s="71"/>
      <c r="H524" s="72"/>
      <c r="I524" s="72"/>
    </row>
    <row r="525" spans="1:9">
      <c r="A525" s="69"/>
      <c r="B525" s="69"/>
      <c r="C525" s="69"/>
      <c r="D525" s="69"/>
      <c r="F525" s="69"/>
      <c r="G525" s="71"/>
      <c r="H525" s="72"/>
      <c r="I525" s="72"/>
    </row>
    <row r="526" spans="1:9" ht="22.5">
      <c r="A526" s="15" t="s">
        <v>1317</v>
      </c>
      <c r="B526" s="16"/>
      <c r="C526" s="16"/>
      <c r="D526" s="17" t="s">
        <v>1173</v>
      </c>
      <c r="E526" s="18" t="s">
        <v>1531</v>
      </c>
      <c r="F526" s="16"/>
      <c r="G526" s="16"/>
      <c r="H526" s="16"/>
      <c r="I526" s="19"/>
    </row>
    <row r="527" spans="1:9">
      <c r="A527" s="70" t="s">
        <v>1317</v>
      </c>
      <c r="B527" s="70" t="s">
        <v>1231</v>
      </c>
      <c r="C527" s="70"/>
      <c r="D527" s="70"/>
      <c r="E527" s="81" t="s">
        <v>1200</v>
      </c>
      <c r="F527" s="73"/>
      <c r="G527" s="80"/>
      <c r="H527" s="80"/>
      <c r="I527" s="80"/>
    </row>
    <row r="528" spans="1:9" ht="66.75">
      <c r="A528" s="69"/>
      <c r="B528" s="69"/>
      <c r="C528" s="69"/>
      <c r="D528" s="144"/>
      <c r="E528" s="260" t="s">
        <v>981</v>
      </c>
      <c r="F528" s="260"/>
      <c r="G528" s="260"/>
      <c r="H528" s="260"/>
      <c r="I528" s="260"/>
    </row>
    <row r="529" spans="1:9">
      <c r="A529" s="69"/>
      <c r="B529" s="69"/>
      <c r="C529" s="69"/>
      <c r="D529" s="78"/>
      <c r="E529" s="81" t="s">
        <v>1529</v>
      </c>
      <c r="F529" s="86"/>
      <c r="G529" s="86"/>
      <c r="H529" s="86"/>
      <c r="I529" s="86"/>
    </row>
    <row r="530" spans="1:9" ht="23.25">
      <c r="A530" s="69"/>
      <c r="B530" s="69"/>
      <c r="C530" s="69"/>
      <c r="D530" s="76"/>
      <c r="E530" s="260" t="s">
        <v>1530</v>
      </c>
      <c r="F530" s="260"/>
      <c r="G530" s="260"/>
      <c r="H530" s="260"/>
      <c r="I530" s="260"/>
    </row>
    <row r="531" spans="1:9">
      <c r="A531" s="69"/>
      <c r="B531" s="69"/>
      <c r="C531" s="69"/>
      <c r="D531" s="69"/>
      <c r="F531" s="69"/>
      <c r="G531" s="71"/>
      <c r="H531" s="72"/>
      <c r="I531" s="72"/>
    </row>
    <row r="532" spans="1:9">
      <c r="A532" s="41" t="s">
        <v>1317</v>
      </c>
      <c r="B532" s="41" t="s">
        <v>1175</v>
      </c>
      <c r="C532" s="41"/>
      <c r="D532" s="42"/>
      <c r="E532" s="37" t="s">
        <v>1532</v>
      </c>
      <c r="F532" s="21"/>
      <c r="G532" s="21"/>
      <c r="H532" s="21"/>
      <c r="I532" s="22"/>
    </row>
    <row r="533" spans="1:9" ht="22.5">
      <c r="A533" s="43" t="s">
        <v>1317</v>
      </c>
      <c r="B533" s="43" t="s">
        <v>1175</v>
      </c>
      <c r="C533" s="43" t="s">
        <v>1185</v>
      </c>
      <c r="D533" s="44" t="s">
        <v>1533</v>
      </c>
      <c r="E533" s="38" t="s">
        <v>1592</v>
      </c>
      <c r="F533" s="34" t="s">
        <v>1181</v>
      </c>
      <c r="G533" s="89">
        <v>1340</v>
      </c>
      <c r="H533" s="107"/>
      <c r="I533" s="31">
        <f>G533*H533</f>
        <v>0</v>
      </c>
    </row>
    <row r="534" spans="1:9" ht="22.5">
      <c r="A534" s="45" t="s">
        <v>1317</v>
      </c>
      <c r="B534" s="43" t="s">
        <v>1175</v>
      </c>
      <c r="C534" s="43" t="s">
        <v>1186</v>
      </c>
      <c r="D534" s="46" t="s">
        <v>1534</v>
      </c>
      <c r="E534" s="39" t="s">
        <v>1535</v>
      </c>
      <c r="F534" s="34" t="s">
        <v>1181</v>
      </c>
      <c r="G534" s="154">
        <v>850</v>
      </c>
      <c r="H534" s="107"/>
      <c r="I534" s="31">
        <f>G534*H534</f>
        <v>0</v>
      </c>
    </row>
    <row r="535" spans="1:9" ht="22.5">
      <c r="A535" s="45" t="s">
        <v>1317</v>
      </c>
      <c r="B535" s="43" t="s">
        <v>1175</v>
      </c>
      <c r="C535" s="43" t="s">
        <v>1187</v>
      </c>
      <c r="D535" s="46"/>
      <c r="E535" s="39" t="s">
        <v>1536</v>
      </c>
      <c r="F535" s="34" t="s">
        <v>1181</v>
      </c>
      <c r="G535" s="154">
        <v>500</v>
      </c>
      <c r="H535" s="107"/>
      <c r="I535" s="31">
        <f>G535*H535</f>
        <v>0</v>
      </c>
    </row>
    <row r="536" spans="1:9">
      <c r="A536" s="104"/>
      <c r="B536" s="104"/>
      <c r="C536" s="104"/>
      <c r="D536" s="104"/>
      <c r="E536" s="86"/>
      <c r="F536" s="101"/>
      <c r="G536" s="112"/>
      <c r="H536" s="118"/>
      <c r="I536" s="106"/>
    </row>
    <row r="537" spans="1:9">
      <c r="A537" s="41" t="s">
        <v>1317</v>
      </c>
      <c r="B537" s="41" t="s">
        <v>1182</v>
      </c>
      <c r="C537" s="41"/>
      <c r="D537" s="42"/>
      <c r="E537" s="37" t="s">
        <v>1537</v>
      </c>
      <c r="F537" s="21"/>
      <c r="G537" s="113"/>
      <c r="H537" s="152"/>
      <c r="I537" s="22"/>
    </row>
    <row r="538" spans="1:9" ht="22.5">
      <c r="A538" s="43" t="s">
        <v>1317</v>
      </c>
      <c r="B538" s="43" t="s">
        <v>1182</v>
      </c>
      <c r="C538" s="43" t="s">
        <v>1185</v>
      </c>
      <c r="D538" s="44" t="s">
        <v>1538</v>
      </c>
      <c r="E538" s="38" t="s">
        <v>1539</v>
      </c>
      <c r="F538" s="34" t="s">
        <v>1181</v>
      </c>
      <c r="G538" s="153">
        <v>690</v>
      </c>
      <c r="H538" s="107"/>
      <c r="I538" s="31">
        <f>G538*H538</f>
        <v>0</v>
      </c>
    </row>
    <row r="539" spans="1:9">
      <c r="A539" s="104"/>
      <c r="B539" s="104"/>
      <c r="C539" s="104"/>
      <c r="D539" s="104"/>
      <c r="E539" s="86"/>
      <c r="F539" s="101"/>
      <c r="G539" s="112"/>
      <c r="H539" s="118"/>
      <c r="I539" s="106"/>
    </row>
    <row r="540" spans="1:9">
      <c r="A540" s="41" t="s">
        <v>1317</v>
      </c>
      <c r="B540" s="41" t="s">
        <v>1183</v>
      </c>
      <c r="C540" s="41"/>
      <c r="D540" s="42"/>
      <c r="E540" s="37" t="s">
        <v>1540</v>
      </c>
      <c r="F540" s="21"/>
      <c r="G540" s="113"/>
      <c r="H540" s="152"/>
      <c r="I540" s="22"/>
    </row>
    <row r="541" spans="1:9" ht="22.5">
      <c r="A541" s="43" t="s">
        <v>1317</v>
      </c>
      <c r="B541" s="43" t="s">
        <v>1183</v>
      </c>
      <c r="C541" s="43" t="s">
        <v>1185</v>
      </c>
      <c r="D541" s="44" t="s">
        <v>1541</v>
      </c>
      <c r="E541" s="38" t="s">
        <v>1542</v>
      </c>
      <c r="F541" s="34" t="s">
        <v>1181</v>
      </c>
      <c r="G541" s="89">
        <v>120</v>
      </c>
      <c r="H541" s="107"/>
      <c r="I541" s="31">
        <f>G541*H541</f>
        <v>0</v>
      </c>
    </row>
    <row r="542" spans="1:9">
      <c r="A542" s="104"/>
      <c r="B542" s="104"/>
      <c r="C542" s="104"/>
      <c r="D542" s="104"/>
      <c r="E542" s="86"/>
      <c r="F542" s="101"/>
      <c r="G542" s="112"/>
      <c r="H542" s="118"/>
      <c r="I542" s="106"/>
    </row>
    <row r="543" spans="1:9">
      <c r="A543" s="41" t="s">
        <v>1317</v>
      </c>
      <c r="B543" s="41" t="s">
        <v>1184</v>
      </c>
      <c r="C543" s="41"/>
      <c r="D543" s="42"/>
      <c r="E543" s="37" t="s">
        <v>1543</v>
      </c>
      <c r="F543" s="21"/>
      <c r="G543" s="113"/>
      <c r="H543" s="152"/>
      <c r="I543" s="22"/>
    </row>
    <row r="544" spans="1:9" ht="22.5">
      <c r="A544" s="43" t="s">
        <v>1317</v>
      </c>
      <c r="B544" s="43" t="s">
        <v>1184</v>
      </c>
      <c r="C544" s="43" t="s">
        <v>1185</v>
      </c>
      <c r="D544" s="44"/>
      <c r="E544" s="38" t="s">
        <v>1544</v>
      </c>
      <c r="F544" s="34" t="s">
        <v>1181</v>
      </c>
      <c r="G544" s="89">
        <v>3450</v>
      </c>
      <c r="H544" s="107"/>
      <c r="I544" s="31">
        <f>G544*H544</f>
        <v>0</v>
      </c>
    </row>
    <row r="545" spans="1:9" ht="22.5">
      <c r="A545" s="45" t="s">
        <v>1317</v>
      </c>
      <c r="B545" s="43" t="s">
        <v>1184</v>
      </c>
      <c r="C545" s="43" t="s">
        <v>1186</v>
      </c>
      <c r="D545" s="46"/>
      <c r="E545" s="39" t="s">
        <v>1545</v>
      </c>
      <c r="F545" s="34" t="s">
        <v>1181</v>
      </c>
      <c r="G545" s="154">
        <v>60</v>
      </c>
      <c r="H545" s="107"/>
      <c r="I545" s="31">
        <f>G545*H545</f>
        <v>0</v>
      </c>
    </row>
    <row r="546" spans="1:9">
      <c r="A546" s="104"/>
      <c r="B546" s="104"/>
      <c r="C546" s="104"/>
      <c r="D546" s="104"/>
      <c r="E546" s="86"/>
      <c r="F546" s="101"/>
      <c r="G546" s="112"/>
      <c r="H546" s="118"/>
      <c r="I546" s="106"/>
    </row>
    <row r="547" spans="1:9">
      <c r="A547" s="41" t="s">
        <v>1317</v>
      </c>
      <c r="B547" s="41" t="s">
        <v>1185</v>
      </c>
      <c r="C547" s="41"/>
      <c r="D547" s="42"/>
      <c r="E547" s="37" t="s">
        <v>1546</v>
      </c>
      <c r="F547" s="21"/>
      <c r="G547" s="113"/>
      <c r="H547" s="152"/>
      <c r="I547" s="22"/>
    </row>
    <row r="548" spans="1:9" ht="22.5">
      <c r="A548" s="43" t="s">
        <v>1317</v>
      </c>
      <c r="B548" s="43" t="s">
        <v>1185</v>
      </c>
      <c r="C548" s="43" t="s">
        <v>1185</v>
      </c>
      <c r="D548" s="44"/>
      <c r="E548" s="38" t="s">
        <v>1547</v>
      </c>
      <c r="F548" s="34" t="s">
        <v>1181</v>
      </c>
      <c r="G548" s="153">
        <v>3300</v>
      </c>
      <c r="H548" s="107"/>
      <c r="I548" s="31">
        <f>G548*H548</f>
        <v>0</v>
      </c>
    </row>
    <row r="549" spans="1:9">
      <c r="A549" s="104"/>
      <c r="B549" s="104"/>
      <c r="C549" s="104"/>
      <c r="D549" s="104"/>
      <c r="E549" s="86"/>
      <c r="F549" s="101"/>
      <c r="G549" s="112"/>
      <c r="H549" s="118"/>
      <c r="I549" s="106"/>
    </row>
    <row r="550" spans="1:9">
      <c r="A550" s="41" t="s">
        <v>1317</v>
      </c>
      <c r="B550" s="41" t="s">
        <v>1215</v>
      </c>
      <c r="C550" s="41"/>
      <c r="D550" s="42"/>
      <c r="E550" s="37" t="s">
        <v>1548</v>
      </c>
      <c r="F550" s="21"/>
      <c r="G550" s="113"/>
      <c r="H550" s="152"/>
      <c r="I550" s="22"/>
    </row>
    <row r="551" spans="1:9" ht="22.5">
      <c r="A551" s="43" t="s">
        <v>1317</v>
      </c>
      <c r="B551" s="43" t="s">
        <v>1215</v>
      </c>
      <c r="C551" s="43" t="s">
        <v>1185</v>
      </c>
      <c r="D551" s="44"/>
      <c r="E551" s="38" t="s">
        <v>1549</v>
      </c>
      <c r="F551" s="34" t="s">
        <v>1181</v>
      </c>
      <c r="G551" s="153">
        <v>5150</v>
      </c>
      <c r="H551" s="107"/>
      <c r="I551" s="31">
        <f>G551*H551</f>
        <v>0</v>
      </c>
    </row>
    <row r="552" spans="1:9">
      <c r="A552" s="104"/>
      <c r="B552" s="104"/>
      <c r="C552" s="104"/>
      <c r="D552" s="104"/>
      <c r="E552" s="86"/>
      <c r="F552" s="101"/>
      <c r="G552" s="112"/>
      <c r="H552" s="118"/>
      <c r="I552" s="106"/>
    </row>
    <row r="553" spans="1:9">
      <c r="A553" s="41" t="s">
        <v>1317</v>
      </c>
      <c r="B553" s="41" t="s">
        <v>1223</v>
      </c>
      <c r="C553" s="41"/>
      <c r="D553" s="42"/>
      <c r="E553" s="37" t="s">
        <v>1550</v>
      </c>
      <c r="F553" s="21"/>
      <c r="G553" s="113"/>
      <c r="H553" s="152"/>
      <c r="I553" s="22"/>
    </row>
    <row r="554" spans="1:9" ht="22.5">
      <c r="A554" s="43" t="s">
        <v>1317</v>
      </c>
      <c r="B554" s="43" t="s">
        <v>1223</v>
      </c>
      <c r="C554" s="43" t="s">
        <v>1185</v>
      </c>
      <c r="D554" s="44"/>
      <c r="E554" s="38" t="s">
        <v>1551</v>
      </c>
      <c r="F554" s="34" t="s">
        <v>1181</v>
      </c>
      <c r="G554" s="153">
        <v>5000</v>
      </c>
      <c r="H554" s="107"/>
      <c r="I554" s="31">
        <f>G554*H554</f>
        <v>0</v>
      </c>
    </row>
    <row r="555" spans="1:9" ht="22.5">
      <c r="A555" s="45" t="s">
        <v>1317</v>
      </c>
      <c r="B555" s="43" t="s">
        <v>1223</v>
      </c>
      <c r="C555" s="43" t="s">
        <v>1186</v>
      </c>
      <c r="D555" s="46"/>
      <c r="E555" s="39" t="s">
        <v>1552</v>
      </c>
      <c r="F555" s="34" t="s">
        <v>1181</v>
      </c>
      <c r="G555" s="154">
        <v>90</v>
      </c>
      <c r="H555" s="107"/>
      <c r="I555" s="31">
        <f>G555*H555</f>
        <v>0</v>
      </c>
    </row>
    <row r="556" spans="1:9">
      <c r="A556" s="104"/>
      <c r="B556" s="104"/>
      <c r="C556" s="104"/>
      <c r="D556" s="104"/>
      <c r="E556" s="86"/>
      <c r="F556" s="101"/>
      <c r="G556" s="112"/>
      <c r="H556" s="118"/>
      <c r="I556" s="106"/>
    </row>
    <row r="557" spans="1:9">
      <c r="A557" s="41" t="s">
        <v>1317</v>
      </c>
      <c r="B557" s="41" t="s">
        <v>1225</v>
      </c>
      <c r="C557" s="41"/>
      <c r="D557" s="42"/>
      <c r="E557" s="37" t="s">
        <v>1553</v>
      </c>
      <c r="F557" s="21"/>
      <c r="G557" s="113"/>
      <c r="H557" s="152"/>
      <c r="I557" s="22"/>
    </row>
    <row r="558" spans="1:9" ht="22.5">
      <c r="A558" s="43" t="s">
        <v>1317</v>
      </c>
      <c r="B558" s="43" t="s">
        <v>1225</v>
      </c>
      <c r="C558" s="43" t="s">
        <v>1185</v>
      </c>
      <c r="D558" s="44"/>
      <c r="E558" s="38" t="s">
        <v>1554</v>
      </c>
      <c r="F558" s="34" t="s">
        <v>1181</v>
      </c>
      <c r="G558" s="153">
        <v>700</v>
      </c>
      <c r="H558" s="107"/>
      <c r="I558" s="31">
        <f>G558*H558</f>
        <v>0</v>
      </c>
    </row>
    <row r="559" spans="1:9" ht="22.5">
      <c r="A559" s="45" t="s">
        <v>1317</v>
      </c>
      <c r="B559" s="43" t="s">
        <v>1225</v>
      </c>
      <c r="C559" s="43" t="s">
        <v>1186</v>
      </c>
      <c r="D559" s="46"/>
      <c r="E559" s="136" t="s">
        <v>1050</v>
      </c>
      <c r="F559" s="34" t="s">
        <v>1179</v>
      </c>
      <c r="G559" s="154">
        <v>40</v>
      </c>
      <c r="H559" s="120"/>
      <c r="I559" s="31">
        <f>G559*H559</f>
        <v>0</v>
      </c>
    </row>
    <row r="560" spans="1:9">
      <c r="A560" s="104"/>
      <c r="B560" s="104"/>
      <c r="C560" s="104"/>
      <c r="D560" s="104"/>
      <c r="E560" s="86"/>
      <c r="F560" s="101"/>
      <c r="G560" s="112"/>
      <c r="H560" s="118"/>
      <c r="I560" s="106"/>
    </row>
    <row r="561" spans="1:9">
      <c r="A561" s="41" t="s">
        <v>1317</v>
      </c>
      <c r="B561" s="41" t="s">
        <v>1317</v>
      </c>
      <c r="C561" s="41"/>
      <c r="D561" s="42"/>
      <c r="E561" s="37" t="s">
        <v>1555</v>
      </c>
      <c r="F561" s="21"/>
      <c r="G561" s="113"/>
      <c r="H561" s="152"/>
      <c r="I561" s="22"/>
    </row>
    <row r="562" spans="1:9" ht="22.5">
      <c r="A562" s="43" t="s">
        <v>1317</v>
      </c>
      <c r="B562" s="43" t="s">
        <v>1317</v>
      </c>
      <c r="C562" s="43" t="s">
        <v>1185</v>
      </c>
      <c r="D562" s="44"/>
      <c r="E562" s="38" t="s">
        <v>1556</v>
      </c>
      <c r="F562" s="34" t="s">
        <v>1181</v>
      </c>
      <c r="G562" s="167">
        <v>290</v>
      </c>
      <c r="H562" s="107"/>
      <c r="I562" s="31">
        <f>G562*H562</f>
        <v>0</v>
      </c>
    </row>
    <row r="563" spans="1:9">
      <c r="A563" s="104"/>
      <c r="B563" s="104"/>
      <c r="C563" s="104"/>
      <c r="D563" s="104"/>
      <c r="E563" s="86"/>
      <c r="F563" s="101"/>
      <c r="G563" s="112"/>
      <c r="H563" s="118"/>
      <c r="I563" s="106"/>
    </row>
    <row r="564" spans="1:9">
      <c r="A564" s="41" t="s">
        <v>1317</v>
      </c>
      <c r="B564" s="41" t="s">
        <v>1186</v>
      </c>
      <c r="C564" s="41"/>
      <c r="D564" s="42"/>
      <c r="E564" s="37" t="s">
        <v>1557</v>
      </c>
      <c r="F564" s="21"/>
      <c r="G564" s="113"/>
      <c r="H564" s="152"/>
      <c r="I564" s="22"/>
    </row>
    <row r="565" spans="1:9" ht="22.5">
      <c r="A565" s="43" t="s">
        <v>1317</v>
      </c>
      <c r="B565" s="43" t="s">
        <v>1186</v>
      </c>
      <c r="C565" s="43" t="s">
        <v>1185</v>
      </c>
      <c r="D565" s="44"/>
      <c r="E565" s="38" t="s">
        <v>1558</v>
      </c>
      <c r="F565" s="34" t="s">
        <v>1181</v>
      </c>
      <c r="G565" s="89">
        <v>570</v>
      </c>
      <c r="H565" s="107"/>
      <c r="I565" s="31">
        <f>G565*H565</f>
        <v>0</v>
      </c>
    </row>
    <row r="566" spans="1:9">
      <c r="A566" s="104"/>
      <c r="B566" s="104"/>
      <c r="C566" s="104"/>
      <c r="D566" s="104"/>
      <c r="E566" s="86"/>
      <c r="F566" s="101"/>
      <c r="G566" s="112"/>
      <c r="H566" s="106"/>
      <c r="I566" s="106"/>
    </row>
    <row r="567" spans="1:9">
      <c r="A567" s="41" t="s">
        <v>1317</v>
      </c>
      <c r="B567" s="41" t="s">
        <v>1252</v>
      </c>
      <c r="C567" s="41"/>
      <c r="D567" s="42"/>
      <c r="E567" s="37" t="s">
        <v>1559</v>
      </c>
      <c r="F567" s="21"/>
      <c r="G567" s="113"/>
      <c r="H567" s="21"/>
      <c r="I567" s="22"/>
    </row>
    <row r="568" spans="1:9" ht="22.5">
      <c r="A568" s="43" t="s">
        <v>1317</v>
      </c>
      <c r="B568" s="43" t="s">
        <v>1252</v>
      </c>
      <c r="C568" s="43" t="s">
        <v>1185</v>
      </c>
      <c r="D568" s="44"/>
      <c r="E568" s="38" t="s">
        <v>1560</v>
      </c>
      <c r="F568" s="34" t="s">
        <v>1181</v>
      </c>
      <c r="G568" s="89">
        <v>660</v>
      </c>
      <c r="H568" s="30"/>
      <c r="I568" s="31">
        <f>G568*H568</f>
        <v>0</v>
      </c>
    </row>
    <row r="569" spans="1:9">
      <c r="A569" s="104"/>
      <c r="B569" s="104"/>
      <c r="C569" s="104"/>
      <c r="D569" s="104"/>
      <c r="E569" s="86"/>
      <c r="F569" s="101"/>
      <c r="G569" s="112"/>
      <c r="H569" s="106"/>
      <c r="I569" s="106"/>
    </row>
    <row r="570" spans="1:9">
      <c r="A570" s="41" t="s">
        <v>1317</v>
      </c>
      <c r="B570" s="41" t="s">
        <v>1227</v>
      </c>
      <c r="C570" s="41"/>
      <c r="D570" s="42"/>
      <c r="E570" s="37" t="s">
        <v>1561</v>
      </c>
      <c r="F570" s="21"/>
      <c r="G570" s="113"/>
      <c r="H570" s="21"/>
      <c r="I570" s="22"/>
    </row>
    <row r="571" spans="1:9" ht="33.75">
      <c r="A571" s="43" t="s">
        <v>1317</v>
      </c>
      <c r="B571" s="43" t="s">
        <v>1227</v>
      </c>
      <c r="C571" s="43" t="s">
        <v>1185</v>
      </c>
      <c r="D571" s="44"/>
      <c r="E571" s="121" t="s">
        <v>1064</v>
      </c>
      <c r="F571" s="34" t="s">
        <v>1176</v>
      </c>
      <c r="G571" s="89">
        <v>740</v>
      </c>
      <c r="H571" s="30"/>
      <c r="I571" s="31">
        <f>G571*H571</f>
        <v>0</v>
      </c>
    </row>
    <row r="572" spans="1:9" ht="33.75">
      <c r="A572" s="45" t="s">
        <v>1317</v>
      </c>
      <c r="B572" s="43" t="s">
        <v>1227</v>
      </c>
      <c r="C572" s="43" t="s">
        <v>1187</v>
      </c>
      <c r="D572" s="46"/>
      <c r="E572" s="39" t="s">
        <v>1065</v>
      </c>
      <c r="F572" s="34" t="s">
        <v>1176</v>
      </c>
      <c r="G572" s="90">
        <v>740</v>
      </c>
      <c r="H572" s="120"/>
      <c r="I572" s="31">
        <f>G572*H572</f>
        <v>0</v>
      </c>
    </row>
    <row r="573" spans="1:9" ht="45">
      <c r="A573" s="45" t="s">
        <v>1317</v>
      </c>
      <c r="B573" s="43" t="s">
        <v>1227</v>
      </c>
      <c r="C573" s="43" t="s">
        <v>1188</v>
      </c>
      <c r="D573" s="46"/>
      <c r="E573" s="39" t="s">
        <v>1066</v>
      </c>
      <c r="F573" s="34" t="s">
        <v>1176</v>
      </c>
      <c r="G573" s="90">
        <v>1480</v>
      </c>
      <c r="H573" s="120"/>
      <c r="I573" s="31">
        <f>G573*H573</f>
        <v>0</v>
      </c>
    </row>
    <row r="574" spans="1:9" ht="22.5">
      <c r="A574" s="45" t="s">
        <v>1317</v>
      </c>
      <c r="B574" s="43" t="s">
        <v>1227</v>
      </c>
      <c r="C574" s="43" t="s">
        <v>1264</v>
      </c>
      <c r="D574" s="46"/>
      <c r="E574" s="136" t="s">
        <v>1067</v>
      </c>
      <c r="F574" s="34" t="s">
        <v>1177</v>
      </c>
      <c r="G574" s="161">
        <v>38</v>
      </c>
      <c r="H574" s="120"/>
      <c r="I574" s="31">
        <f>G574*H574</f>
        <v>0</v>
      </c>
    </row>
    <row r="575" spans="1:9" ht="46.5">
      <c r="A575" s="45" t="s">
        <v>1317</v>
      </c>
      <c r="B575" s="43" t="s">
        <v>1227</v>
      </c>
      <c r="C575" s="43" t="s">
        <v>1265</v>
      </c>
      <c r="D575" s="46"/>
      <c r="E575" s="39" t="s">
        <v>823</v>
      </c>
      <c r="F575" s="34" t="s">
        <v>1176</v>
      </c>
      <c r="G575" s="154">
        <v>90</v>
      </c>
      <c r="H575" s="120"/>
      <c r="I575" s="31">
        <f>G575*H575</f>
        <v>0</v>
      </c>
    </row>
    <row r="576" spans="1:9">
      <c r="A576" s="104"/>
      <c r="B576" s="104"/>
      <c r="C576" s="104"/>
      <c r="D576" s="104"/>
      <c r="E576" s="157"/>
      <c r="F576" s="101"/>
      <c r="G576" s="112"/>
      <c r="H576" s="118"/>
      <c r="I576" s="106"/>
    </row>
    <row r="577" spans="1:9">
      <c r="A577" s="41" t="s">
        <v>1317</v>
      </c>
      <c r="B577" s="41" t="s">
        <v>1321</v>
      </c>
      <c r="C577" s="41"/>
      <c r="D577" s="42"/>
      <c r="E577" s="237" t="s">
        <v>408</v>
      </c>
      <c r="F577" s="21"/>
      <c r="G577" s="113"/>
      <c r="H577" s="152"/>
      <c r="I577" s="22"/>
    </row>
    <row r="578" spans="1:9" ht="22.5">
      <c r="A578" s="43" t="s">
        <v>1317</v>
      </c>
      <c r="B578" s="43" t="s">
        <v>1321</v>
      </c>
      <c r="C578" s="43" t="s">
        <v>1185</v>
      </c>
      <c r="D578" s="44"/>
      <c r="E578" s="38" t="s">
        <v>1562</v>
      </c>
      <c r="F578" s="34" t="s">
        <v>1181</v>
      </c>
      <c r="G578" s="153">
        <v>210</v>
      </c>
      <c r="H578" s="120"/>
      <c r="I578" s="31">
        <f>G578*H578</f>
        <v>0</v>
      </c>
    </row>
    <row r="579" spans="1:9" ht="22.5">
      <c r="A579" s="156" t="s">
        <v>1317</v>
      </c>
      <c r="B579" s="156" t="s">
        <v>1321</v>
      </c>
      <c r="C579" s="156" t="s">
        <v>1186</v>
      </c>
      <c r="D579" s="134"/>
      <c r="E579" s="164" t="s">
        <v>620</v>
      </c>
      <c r="F579" s="168" t="s">
        <v>1181</v>
      </c>
      <c r="G579" s="167">
        <v>520</v>
      </c>
      <c r="H579" s="120"/>
      <c r="I579" s="169">
        <f>G579*H579</f>
        <v>0</v>
      </c>
    </row>
    <row r="580" spans="1:9">
      <c r="A580" s="170"/>
      <c r="B580" s="170"/>
      <c r="C580" s="170"/>
      <c r="D580" s="170"/>
      <c r="E580" s="157"/>
      <c r="F580" s="171"/>
      <c r="G580" s="172"/>
      <c r="H580" s="118"/>
      <c r="I580" s="118"/>
    </row>
    <row r="581" spans="1:9">
      <c r="A581" s="41" t="s">
        <v>1317</v>
      </c>
      <c r="B581" s="41" t="s">
        <v>1324</v>
      </c>
      <c r="C581" s="41"/>
      <c r="D581" s="42"/>
      <c r="E581" s="37" t="s">
        <v>1563</v>
      </c>
      <c r="F581" s="21"/>
      <c r="G581" s="113"/>
      <c r="H581" s="152"/>
      <c r="I581" s="22"/>
    </row>
    <row r="582" spans="1:9" ht="22.5">
      <c r="A582" s="43" t="s">
        <v>1317</v>
      </c>
      <c r="B582" s="43" t="s">
        <v>1324</v>
      </c>
      <c r="C582" s="43" t="s">
        <v>1185</v>
      </c>
      <c r="D582" s="44"/>
      <c r="E582" s="38" t="s">
        <v>1003</v>
      </c>
      <c r="F582" s="165" t="s">
        <v>1068</v>
      </c>
      <c r="G582" s="153">
        <v>55</v>
      </c>
      <c r="H582" s="107"/>
      <c r="I582" s="31">
        <f>G582*H582</f>
        <v>0</v>
      </c>
    </row>
    <row r="583" spans="1:9">
      <c r="A583" s="104"/>
      <c r="B583" s="104"/>
      <c r="C583" s="104"/>
      <c r="D583" s="104"/>
      <c r="E583" s="86"/>
      <c r="F583" s="101"/>
      <c r="G583" s="112"/>
      <c r="H583" s="106"/>
      <c r="I583" s="106"/>
    </row>
    <row r="584" spans="1:9">
      <c r="A584" s="41" t="s">
        <v>1317</v>
      </c>
      <c r="B584" s="41" t="s">
        <v>1187</v>
      </c>
      <c r="C584" s="41"/>
      <c r="D584" s="42"/>
      <c r="E584" s="37" t="s">
        <v>1069</v>
      </c>
      <c r="F584" s="21"/>
      <c r="G584" s="113"/>
      <c r="H584" s="21"/>
      <c r="I584" s="22"/>
    </row>
    <row r="585" spans="1:9" ht="22.5">
      <c r="A585" s="43" t="s">
        <v>1317</v>
      </c>
      <c r="B585" s="43" t="s">
        <v>1187</v>
      </c>
      <c r="C585" s="43" t="s">
        <v>1185</v>
      </c>
      <c r="D585" s="44"/>
      <c r="E585" s="38" t="s">
        <v>1564</v>
      </c>
      <c r="F585" s="34" t="s">
        <v>1177</v>
      </c>
      <c r="G585" s="97">
        <v>2</v>
      </c>
      <c r="H585" s="30"/>
      <c r="I585" s="31">
        <f t="shared" ref="I585:I590" si="1">G585*H585</f>
        <v>0</v>
      </c>
    </row>
    <row r="586" spans="1:9" ht="22.5">
      <c r="A586" s="45" t="s">
        <v>1317</v>
      </c>
      <c r="B586" s="43" t="s">
        <v>1187</v>
      </c>
      <c r="C586" s="43" t="s">
        <v>1186</v>
      </c>
      <c r="D586" s="46"/>
      <c r="E586" s="39" t="s">
        <v>1565</v>
      </c>
      <c r="F586" s="34" t="s">
        <v>1177</v>
      </c>
      <c r="G586" s="96">
        <v>5</v>
      </c>
      <c r="H586" s="32"/>
      <c r="I586" s="31">
        <f t="shared" si="1"/>
        <v>0</v>
      </c>
    </row>
    <row r="587" spans="1:9" ht="22.5">
      <c r="A587" s="45" t="s">
        <v>1317</v>
      </c>
      <c r="B587" s="43" t="s">
        <v>1187</v>
      </c>
      <c r="C587" s="43" t="s">
        <v>1187</v>
      </c>
      <c r="D587" s="46"/>
      <c r="E587" s="39" t="s">
        <v>1566</v>
      </c>
      <c r="F587" s="34" t="s">
        <v>1177</v>
      </c>
      <c r="G587" s="96">
        <v>5</v>
      </c>
      <c r="H587" s="32"/>
      <c r="I587" s="31">
        <f t="shared" si="1"/>
        <v>0</v>
      </c>
    </row>
    <row r="588" spans="1:9" ht="22.5">
      <c r="A588" s="45" t="s">
        <v>1317</v>
      </c>
      <c r="B588" s="43" t="s">
        <v>1187</v>
      </c>
      <c r="C588" s="43" t="s">
        <v>1188</v>
      </c>
      <c r="D588" s="46"/>
      <c r="E588" s="39" t="s">
        <v>1567</v>
      </c>
      <c r="F588" s="34" t="s">
        <v>1177</v>
      </c>
      <c r="G588" s="96">
        <v>24</v>
      </c>
      <c r="H588" s="32"/>
      <c r="I588" s="31">
        <f t="shared" si="1"/>
        <v>0</v>
      </c>
    </row>
    <row r="589" spans="1:9" ht="22.5">
      <c r="A589" s="45" t="s">
        <v>1317</v>
      </c>
      <c r="B589" s="43" t="s">
        <v>1187</v>
      </c>
      <c r="C589" s="43" t="s">
        <v>1265</v>
      </c>
      <c r="D589" s="46"/>
      <c r="E589" s="173" t="s">
        <v>1070</v>
      </c>
      <c r="F589" s="34" t="s">
        <v>1177</v>
      </c>
      <c r="G589" s="96">
        <v>8</v>
      </c>
      <c r="H589" s="32"/>
      <c r="I589" s="31">
        <f t="shared" si="1"/>
        <v>0</v>
      </c>
    </row>
    <row r="590" spans="1:9" ht="22.5">
      <c r="A590" s="45" t="s">
        <v>1317</v>
      </c>
      <c r="B590" s="43" t="s">
        <v>1187</v>
      </c>
      <c r="C590" s="43" t="s">
        <v>1430</v>
      </c>
      <c r="D590" s="46"/>
      <c r="E590" s="173" t="s">
        <v>1071</v>
      </c>
      <c r="F590" s="34" t="s">
        <v>1177</v>
      </c>
      <c r="G590" s="96">
        <v>12</v>
      </c>
      <c r="H590" s="32"/>
      <c r="I590" s="31">
        <f t="shared" si="1"/>
        <v>0</v>
      </c>
    </row>
    <row r="591" spans="1:9">
      <c r="A591" s="104"/>
      <c r="B591" s="104"/>
      <c r="C591" s="104"/>
      <c r="D591" s="104"/>
      <c r="E591" s="86"/>
      <c r="F591" s="101"/>
      <c r="G591" s="112"/>
      <c r="H591" s="106"/>
      <c r="I591" s="106"/>
    </row>
    <row r="592" spans="1:9" ht="22.5">
      <c r="A592" s="41" t="s">
        <v>1317</v>
      </c>
      <c r="B592" s="41" t="s">
        <v>1256</v>
      </c>
      <c r="C592" s="41"/>
      <c r="D592" s="42"/>
      <c r="E592" s="108" t="s">
        <v>1568</v>
      </c>
      <c r="F592" s="21"/>
      <c r="G592" s="113"/>
      <c r="H592" s="21"/>
      <c r="I592" s="22"/>
    </row>
    <row r="593" spans="1:9" ht="22.5">
      <c r="A593" s="43" t="s">
        <v>1317</v>
      </c>
      <c r="B593" s="43" t="s">
        <v>1256</v>
      </c>
      <c r="C593" s="43" t="s">
        <v>1185</v>
      </c>
      <c r="D593" s="44"/>
      <c r="E593" s="38" t="s">
        <v>1569</v>
      </c>
      <c r="F593" s="34" t="s">
        <v>1181</v>
      </c>
      <c r="G593" s="89">
        <v>660</v>
      </c>
      <c r="H593" s="30"/>
      <c r="I593" s="31">
        <f>G593*H593</f>
        <v>0</v>
      </c>
    </row>
    <row r="594" spans="1:9">
      <c r="A594" s="104"/>
      <c r="B594" s="104"/>
      <c r="C594" s="104"/>
      <c r="D594" s="104"/>
      <c r="E594" s="86"/>
      <c r="F594" s="101"/>
      <c r="G594" s="112"/>
      <c r="H594" s="106"/>
      <c r="I594" s="106"/>
    </row>
    <row r="595" spans="1:9">
      <c r="A595" s="41" t="s">
        <v>1317</v>
      </c>
      <c r="B595" s="41" t="s">
        <v>1334</v>
      </c>
      <c r="C595" s="41"/>
      <c r="D595" s="42"/>
      <c r="E595" s="37" t="s">
        <v>1570</v>
      </c>
      <c r="F595" s="21"/>
      <c r="G595" s="113"/>
      <c r="H595" s="152"/>
      <c r="I595" s="22"/>
    </row>
    <row r="596" spans="1:9" ht="22.5">
      <c r="A596" s="43" t="s">
        <v>1317</v>
      </c>
      <c r="B596" s="43" t="s">
        <v>1334</v>
      </c>
      <c r="C596" s="43" t="s">
        <v>1185</v>
      </c>
      <c r="D596" s="44"/>
      <c r="E596" s="38" t="s">
        <v>1571</v>
      </c>
      <c r="F596" s="34" t="s">
        <v>1181</v>
      </c>
      <c r="G596" s="89">
        <v>1800</v>
      </c>
      <c r="H596" s="107"/>
      <c r="I596" s="31">
        <f>G596*H596</f>
        <v>0</v>
      </c>
    </row>
    <row r="597" spans="1:9">
      <c r="A597" s="104"/>
      <c r="B597" s="104"/>
      <c r="C597" s="104"/>
      <c r="D597" s="104"/>
      <c r="E597" s="86"/>
      <c r="F597" s="101"/>
      <c r="G597" s="112"/>
      <c r="H597" s="118"/>
      <c r="I597" s="106"/>
    </row>
    <row r="598" spans="1:9">
      <c r="A598" s="41" t="s">
        <v>1317</v>
      </c>
      <c r="B598" s="41" t="s">
        <v>1572</v>
      </c>
      <c r="C598" s="41"/>
      <c r="D598" s="42"/>
      <c r="E598" s="37" t="s">
        <v>1595</v>
      </c>
      <c r="F598" s="21"/>
      <c r="G598" s="113"/>
      <c r="H598" s="152"/>
      <c r="I598" s="22"/>
    </row>
    <row r="599" spans="1:9" ht="22.5">
      <c r="A599" s="43" t="s">
        <v>1317</v>
      </c>
      <c r="B599" s="43" t="s">
        <v>1572</v>
      </c>
      <c r="C599" s="43" t="s">
        <v>1185</v>
      </c>
      <c r="D599" s="44" t="s">
        <v>1573</v>
      </c>
      <c r="E599" s="38" t="s">
        <v>1077</v>
      </c>
      <c r="F599" s="34" t="s">
        <v>1179</v>
      </c>
      <c r="G599" s="98">
        <v>90</v>
      </c>
      <c r="H599" s="107"/>
      <c r="I599" s="31">
        <f>G599*H599</f>
        <v>0</v>
      </c>
    </row>
    <row r="600" spans="1:9" ht="22.5">
      <c r="A600" s="45" t="s">
        <v>1317</v>
      </c>
      <c r="B600" s="43" t="s">
        <v>1572</v>
      </c>
      <c r="C600" s="43" t="s">
        <v>1186</v>
      </c>
      <c r="D600" s="46" t="s">
        <v>1574</v>
      </c>
      <c r="E600" s="39" t="s">
        <v>1076</v>
      </c>
      <c r="F600" s="34" t="s">
        <v>1179</v>
      </c>
      <c r="G600" s="95">
        <v>150</v>
      </c>
      <c r="H600" s="120"/>
      <c r="I600" s="31">
        <f>G600*H600</f>
        <v>0</v>
      </c>
    </row>
    <row r="601" spans="1:9" ht="24">
      <c r="A601" s="45" t="s">
        <v>1317</v>
      </c>
      <c r="B601" s="43" t="s">
        <v>1572</v>
      </c>
      <c r="C601" s="43" t="s">
        <v>1187</v>
      </c>
      <c r="D601" s="46" t="s">
        <v>1575</v>
      </c>
      <c r="E601" s="39" t="s">
        <v>1075</v>
      </c>
      <c r="F601" s="34" t="s">
        <v>1179</v>
      </c>
      <c r="G601" s="95">
        <v>10</v>
      </c>
      <c r="H601" s="120"/>
      <c r="I601" s="31">
        <f>G601*H601</f>
        <v>0</v>
      </c>
    </row>
    <row r="602" spans="1:9" ht="24">
      <c r="A602" s="45" t="s">
        <v>1317</v>
      </c>
      <c r="B602" s="43" t="s">
        <v>1572</v>
      </c>
      <c r="C602" s="43" t="s">
        <v>1188</v>
      </c>
      <c r="D602" s="46" t="s">
        <v>1576</v>
      </c>
      <c r="E602" s="39" t="s">
        <v>1074</v>
      </c>
      <c r="F602" s="34" t="s">
        <v>1179</v>
      </c>
      <c r="G602" s="95">
        <v>10</v>
      </c>
      <c r="H602" s="120"/>
      <c r="I602" s="31">
        <f>G602*H602</f>
        <v>0</v>
      </c>
    </row>
    <row r="603" spans="1:9" ht="24">
      <c r="A603" s="45" t="s">
        <v>1317</v>
      </c>
      <c r="B603" s="43" t="s">
        <v>1572</v>
      </c>
      <c r="C603" s="43" t="s">
        <v>1220</v>
      </c>
      <c r="D603" s="46" t="s">
        <v>1577</v>
      </c>
      <c r="E603" s="39" t="s">
        <v>1073</v>
      </c>
      <c r="F603" s="34" t="s">
        <v>1179</v>
      </c>
      <c r="G603" s="174">
        <v>25</v>
      </c>
      <c r="H603" s="120"/>
      <c r="I603" s="31">
        <f>G603*H603</f>
        <v>0</v>
      </c>
    </row>
    <row r="604" spans="1:9">
      <c r="A604" s="104"/>
      <c r="B604" s="104"/>
      <c r="C604" s="104"/>
      <c r="D604" s="104"/>
      <c r="E604" s="86"/>
      <c r="F604" s="101"/>
      <c r="G604" s="112"/>
      <c r="H604" s="118"/>
      <c r="I604" s="106"/>
    </row>
    <row r="605" spans="1:9">
      <c r="A605" s="41" t="s">
        <v>1317</v>
      </c>
      <c r="B605" s="41" t="s">
        <v>1188</v>
      </c>
      <c r="C605" s="41"/>
      <c r="D605" s="42"/>
      <c r="E605" s="37" t="s">
        <v>1578</v>
      </c>
      <c r="F605" s="21"/>
      <c r="G605" s="113"/>
      <c r="H605" s="152"/>
      <c r="I605" s="22"/>
    </row>
    <row r="606" spans="1:9" ht="22.5">
      <c r="A606" s="43" t="s">
        <v>1317</v>
      </c>
      <c r="B606" s="43" t="s">
        <v>1188</v>
      </c>
      <c r="C606" s="43" t="s">
        <v>1185</v>
      </c>
      <c r="D606" s="44"/>
      <c r="E606" s="38" t="s">
        <v>1057</v>
      </c>
      <c r="F606" s="34" t="s">
        <v>1179</v>
      </c>
      <c r="G606" s="98">
        <v>6</v>
      </c>
      <c r="H606" s="107"/>
      <c r="I606" s="31">
        <f>G606*H606</f>
        <v>0</v>
      </c>
    </row>
    <row r="607" spans="1:9" ht="22.5">
      <c r="A607" s="45" t="s">
        <v>1317</v>
      </c>
      <c r="B607" s="43" t="s">
        <v>1188</v>
      </c>
      <c r="C607" s="43" t="s">
        <v>1186</v>
      </c>
      <c r="D607" s="46"/>
      <c r="E607" s="39" t="s">
        <v>1078</v>
      </c>
      <c r="F607" s="34" t="s">
        <v>1179</v>
      </c>
      <c r="G607" s="174">
        <v>7.5</v>
      </c>
      <c r="H607" s="120"/>
      <c r="I607" s="31">
        <f>G607*H607</f>
        <v>0</v>
      </c>
    </row>
    <row r="608" spans="1:9" ht="22.5">
      <c r="A608" s="45" t="s">
        <v>1317</v>
      </c>
      <c r="B608" s="43" t="s">
        <v>1188</v>
      </c>
      <c r="C608" s="43" t="s">
        <v>1187</v>
      </c>
      <c r="D608" s="46"/>
      <c r="E608" s="39" t="s">
        <v>1058</v>
      </c>
      <c r="F608" s="34" t="s">
        <v>1179</v>
      </c>
      <c r="G608" s="174">
        <v>11.5</v>
      </c>
      <c r="H608" s="120"/>
      <c r="I608" s="31">
        <f>G608*H608</f>
        <v>0</v>
      </c>
    </row>
    <row r="609" spans="1:9">
      <c r="A609" s="104"/>
      <c r="B609" s="104"/>
      <c r="C609" s="104"/>
      <c r="D609" s="104"/>
      <c r="E609" s="86"/>
      <c r="F609" s="101"/>
      <c r="G609" s="112"/>
      <c r="H609" s="118"/>
      <c r="I609" s="106"/>
    </row>
    <row r="610" spans="1:9">
      <c r="A610" s="41" t="s">
        <v>1317</v>
      </c>
      <c r="B610" s="41" t="s">
        <v>1467</v>
      </c>
      <c r="C610" s="41"/>
      <c r="D610" s="42"/>
      <c r="E610" s="37" t="s">
        <v>1579</v>
      </c>
      <c r="F610" s="21"/>
      <c r="G610" s="113"/>
      <c r="H610" s="152"/>
      <c r="I610" s="22"/>
    </row>
    <row r="611" spans="1:9" ht="22.5">
      <c r="A611" s="43" t="s">
        <v>1317</v>
      </c>
      <c r="B611" s="43" t="s">
        <v>1467</v>
      </c>
      <c r="C611" s="43" t="s">
        <v>1185</v>
      </c>
      <c r="D611" s="44"/>
      <c r="E611" s="38" t="s">
        <v>1580</v>
      </c>
      <c r="F611" s="34" t="s">
        <v>1180</v>
      </c>
      <c r="G611" s="153">
        <v>5780</v>
      </c>
      <c r="H611" s="107"/>
      <c r="I611" s="31">
        <f>G611*H611</f>
        <v>0</v>
      </c>
    </row>
    <row r="612" spans="1:9" ht="22.5">
      <c r="A612" s="45" t="s">
        <v>1317</v>
      </c>
      <c r="B612" s="43" t="s">
        <v>1467</v>
      </c>
      <c r="C612" s="43" t="s">
        <v>1186</v>
      </c>
      <c r="D612" s="46"/>
      <c r="E612" s="39" t="s">
        <v>791</v>
      </c>
      <c r="F612" s="34" t="s">
        <v>1180</v>
      </c>
      <c r="G612" s="153">
        <v>5780</v>
      </c>
      <c r="H612" s="107"/>
      <c r="I612" s="31">
        <f>G612*H612</f>
        <v>0</v>
      </c>
    </row>
    <row r="613" spans="1:9" ht="33.75">
      <c r="A613" s="45" t="s">
        <v>1317</v>
      </c>
      <c r="B613" s="43" t="s">
        <v>1467</v>
      </c>
      <c r="C613" s="43" t="s">
        <v>1187</v>
      </c>
      <c r="D613" s="46"/>
      <c r="E613" s="173" t="s">
        <v>824</v>
      </c>
      <c r="F613" s="34" t="s">
        <v>1180</v>
      </c>
      <c r="G613" s="153">
        <v>340</v>
      </c>
      <c r="H613" s="120"/>
      <c r="I613" s="31">
        <f>G613*H613</f>
        <v>0</v>
      </c>
    </row>
    <row r="614" spans="1:9">
      <c r="A614" s="170"/>
      <c r="B614" s="170"/>
      <c r="C614" s="170"/>
      <c r="D614" s="170"/>
      <c r="E614" s="157"/>
      <c r="F614" s="171"/>
      <c r="G614" s="172"/>
      <c r="H614" s="118"/>
      <c r="I614" s="118"/>
    </row>
    <row r="615" spans="1:9">
      <c r="A615" s="41" t="s">
        <v>1317</v>
      </c>
      <c r="B615" s="41" t="s">
        <v>1258</v>
      </c>
      <c r="C615" s="41"/>
      <c r="D615" s="42"/>
      <c r="E615" s="37" t="s">
        <v>1581</v>
      </c>
      <c r="F615" s="21"/>
      <c r="G615" s="113"/>
      <c r="H615" s="152"/>
      <c r="I615" s="22"/>
    </row>
    <row r="616" spans="1:9" ht="22.5">
      <c r="A616" s="43" t="s">
        <v>1317</v>
      </c>
      <c r="B616" s="43" t="s">
        <v>1258</v>
      </c>
      <c r="C616" s="43" t="s">
        <v>1186</v>
      </c>
      <c r="D616" s="44"/>
      <c r="E616" s="38" t="s">
        <v>1582</v>
      </c>
      <c r="F616" s="34" t="s">
        <v>1176</v>
      </c>
      <c r="G616" s="167">
        <v>320</v>
      </c>
      <c r="H616" s="107"/>
      <c r="I616" s="31">
        <f>G616*H616</f>
        <v>0</v>
      </c>
    </row>
    <row r="617" spans="1:9" ht="22.5">
      <c r="A617" s="45" t="s">
        <v>1317</v>
      </c>
      <c r="B617" s="43" t="s">
        <v>1258</v>
      </c>
      <c r="C617" s="43" t="s">
        <v>1187</v>
      </c>
      <c r="D617" s="46"/>
      <c r="E617" s="39" t="s">
        <v>1583</v>
      </c>
      <c r="F617" s="34" t="s">
        <v>1176</v>
      </c>
      <c r="G617" s="90">
        <v>100</v>
      </c>
      <c r="H617" s="120"/>
      <c r="I617" s="31">
        <f>G617*H617</f>
        <v>0</v>
      </c>
    </row>
    <row r="618" spans="1:9" ht="22.5">
      <c r="A618" s="45" t="s">
        <v>1317</v>
      </c>
      <c r="B618" s="43" t="s">
        <v>1258</v>
      </c>
      <c r="C618" s="43" t="s">
        <v>1188</v>
      </c>
      <c r="D618" s="46"/>
      <c r="E618" s="39" t="s">
        <v>1584</v>
      </c>
      <c r="F618" s="34" t="s">
        <v>1176</v>
      </c>
      <c r="G618" s="90">
        <v>70</v>
      </c>
      <c r="H618" s="120"/>
      <c r="I618" s="31">
        <f>G618*H618</f>
        <v>0</v>
      </c>
    </row>
    <row r="619" spans="1:9">
      <c r="A619" s="104"/>
      <c r="B619" s="104"/>
      <c r="C619" s="104"/>
      <c r="D619" s="104"/>
      <c r="E619" s="86"/>
      <c r="F619" s="101"/>
      <c r="G619" s="112"/>
      <c r="H619" s="118"/>
      <c r="I619" s="106"/>
    </row>
    <row r="620" spans="1:9">
      <c r="A620" s="41" t="s">
        <v>1317</v>
      </c>
      <c r="B620" s="41" t="s">
        <v>1260</v>
      </c>
      <c r="C620" s="41"/>
      <c r="D620" s="42"/>
      <c r="E620" s="37" t="s">
        <v>1585</v>
      </c>
      <c r="F620" s="21"/>
      <c r="G620" s="113"/>
      <c r="H620" s="152"/>
      <c r="I620" s="22"/>
    </row>
    <row r="621" spans="1:9" ht="22.5">
      <c r="A621" s="43" t="s">
        <v>1317</v>
      </c>
      <c r="B621" s="43" t="s">
        <v>1260</v>
      </c>
      <c r="C621" s="43" t="s">
        <v>1185</v>
      </c>
      <c r="D621" s="44"/>
      <c r="E621" s="38" t="s">
        <v>1593</v>
      </c>
      <c r="F621" s="34" t="s">
        <v>1176</v>
      </c>
      <c r="G621" s="153">
        <v>7500</v>
      </c>
      <c r="H621" s="107"/>
      <c r="I621" s="31">
        <f>G621*H621</f>
        <v>0</v>
      </c>
    </row>
    <row r="622" spans="1:9" ht="22.5">
      <c r="A622" s="43" t="s">
        <v>1317</v>
      </c>
      <c r="B622" s="43" t="s">
        <v>1260</v>
      </c>
      <c r="C622" s="43" t="s">
        <v>1186</v>
      </c>
      <c r="D622" s="44"/>
      <c r="E622" s="38" t="s">
        <v>1004</v>
      </c>
      <c r="F622" s="34" t="s">
        <v>1176</v>
      </c>
      <c r="G622" s="153">
        <v>4500</v>
      </c>
      <c r="H622" s="107"/>
      <c r="I622" s="31">
        <f>G622*H622</f>
        <v>0</v>
      </c>
    </row>
    <row r="623" spans="1:9" ht="22.5">
      <c r="A623" s="43" t="s">
        <v>1317</v>
      </c>
      <c r="B623" s="43" t="s">
        <v>1260</v>
      </c>
      <c r="C623" s="43" t="s">
        <v>1187</v>
      </c>
      <c r="D623" s="44"/>
      <c r="E623" s="38" t="s">
        <v>1006</v>
      </c>
      <c r="F623" s="34" t="s">
        <v>1176</v>
      </c>
      <c r="G623" s="89">
        <v>9900</v>
      </c>
      <c r="H623" s="107"/>
      <c r="I623" s="31">
        <f>G623*H623</f>
        <v>0</v>
      </c>
    </row>
    <row r="624" spans="1:9" ht="22.5">
      <c r="A624" s="43" t="s">
        <v>1317</v>
      </c>
      <c r="B624" s="43" t="s">
        <v>1260</v>
      </c>
      <c r="C624" s="43" t="s">
        <v>1188</v>
      </c>
      <c r="D624" s="44"/>
      <c r="E624" s="38" t="s">
        <v>1005</v>
      </c>
      <c r="F624" s="34" t="s">
        <v>1176</v>
      </c>
      <c r="G624" s="153">
        <v>4500</v>
      </c>
      <c r="H624" s="107"/>
      <c r="I624" s="31">
        <f>G624*H624</f>
        <v>0</v>
      </c>
    </row>
    <row r="625" spans="1:9">
      <c r="A625" s="104"/>
      <c r="B625" s="104"/>
      <c r="C625" s="104"/>
      <c r="D625" s="104"/>
      <c r="E625" s="86"/>
      <c r="F625" s="101"/>
      <c r="G625" s="112"/>
      <c r="H625" s="118"/>
      <c r="I625" s="106"/>
    </row>
    <row r="626" spans="1:9">
      <c r="A626" s="41" t="s">
        <v>1317</v>
      </c>
      <c r="B626" s="41" t="s">
        <v>1266</v>
      </c>
      <c r="C626" s="41"/>
      <c r="D626" s="42"/>
      <c r="E626" s="37" t="s">
        <v>1586</v>
      </c>
      <c r="F626" s="21"/>
      <c r="G626" s="113"/>
      <c r="H626" s="152"/>
      <c r="I626" s="22"/>
    </row>
    <row r="627" spans="1:9" ht="22.5">
      <c r="A627" s="43" t="s">
        <v>1317</v>
      </c>
      <c r="B627" s="43" t="s">
        <v>1266</v>
      </c>
      <c r="C627" s="43" t="s">
        <v>1185</v>
      </c>
      <c r="D627" s="44"/>
      <c r="E627" s="38" t="s">
        <v>1587</v>
      </c>
      <c r="F627" s="34" t="s">
        <v>1176</v>
      </c>
      <c r="G627" s="153">
        <v>810</v>
      </c>
      <c r="H627" s="107"/>
      <c r="I627" s="31">
        <f>G627*H627</f>
        <v>0</v>
      </c>
    </row>
    <row r="628" spans="1:9">
      <c r="A628" s="104"/>
      <c r="B628" s="104"/>
      <c r="C628" s="104"/>
      <c r="D628" s="104"/>
      <c r="E628" s="86"/>
      <c r="F628" s="101"/>
      <c r="G628" s="112"/>
      <c r="H628" s="118"/>
      <c r="I628" s="106"/>
    </row>
    <row r="629" spans="1:9">
      <c r="A629" s="41" t="s">
        <v>1317</v>
      </c>
      <c r="B629" s="41" t="s">
        <v>1220</v>
      </c>
      <c r="C629" s="41"/>
      <c r="D629" s="42"/>
      <c r="E629" s="37" t="s">
        <v>1588</v>
      </c>
      <c r="F629" s="21"/>
      <c r="G629" s="113"/>
      <c r="H629" s="152"/>
      <c r="I629" s="22"/>
    </row>
    <row r="630" spans="1:9" ht="33.75">
      <c r="A630" s="43" t="s">
        <v>1317</v>
      </c>
      <c r="B630" s="43" t="s">
        <v>1220</v>
      </c>
      <c r="C630" s="43" t="s">
        <v>1185</v>
      </c>
      <c r="D630" s="44"/>
      <c r="E630" s="38" t="s">
        <v>1079</v>
      </c>
      <c r="F630" s="34" t="s">
        <v>1176</v>
      </c>
      <c r="G630" s="89">
        <v>150</v>
      </c>
      <c r="H630" s="107"/>
      <c r="I630" s="31">
        <f>G630*H630</f>
        <v>0</v>
      </c>
    </row>
    <row r="631" spans="1:9">
      <c r="A631" s="104"/>
      <c r="B631" s="104"/>
      <c r="C631" s="104"/>
      <c r="D631" s="104"/>
      <c r="E631" s="86"/>
      <c r="F631" s="101"/>
      <c r="G631" s="112"/>
      <c r="H631" s="118"/>
      <c r="I631" s="106"/>
    </row>
    <row r="632" spans="1:9">
      <c r="A632" s="41" t="s">
        <v>1317</v>
      </c>
      <c r="B632" s="41" t="s">
        <v>1589</v>
      </c>
      <c r="C632" s="41"/>
      <c r="D632" s="42"/>
      <c r="E632" s="37" t="s">
        <v>1081</v>
      </c>
      <c r="F632" s="21"/>
      <c r="G632" s="113"/>
      <c r="H632" s="152"/>
      <c r="I632" s="22"/>
    </row>
    <row r="633" spans="1:9" ht="22.5">
      <c r="A633" s="43" t="s">
        <v>1317</v>
      </c>
      <c r="B633" s="43" t="s">
        <v>1589</v>
      </c>
      <c r="C633" s="43" t="s">
        <v>1185</v>
      </c>
      <c r="D633" s="44"/>
      <c r="E633" s="121" t="s">
        <v>1594</v>
      </c>
      <c r="F633" s="34" t="s">
        <v>1177</v>
      </c>
      <c r="G633" s="160">
        <v>12</v>
      </c>
      <c r="H633" s="107"/>
      <c r="I633" s="31">
        <f>G633*H633</f>
        <v>0</v>
      </c>
    </row>
    <row r="634" spans="1:9" ht="22.5">
      <c r="A634" s="43" t="s">
        <v>1317</v>
      </c>
      <c r="B634" s="43" t="s">
        <v>1589</v>
      </c>
      <c r="C634" s="257" t="s">
        <v>1186</v>
      </c>
      <c r="D634" s="44"/>
      <c r="E634" s="164" t="s">
        <v>825</v>
      </c>
      <c r="F634" s="34" t="s">
        <v>1177</v>
      </c>
      <c r="G634" s="160">
        <v>6</v>
      </c>
      <c r="H634" s="107"/>
      <c r="I634" s="31">
        <f>G634*H634</f>
        <v>0</v>
      </c>
    </row>
    <row r="635" spans="1:9">
      <c r="A635" s="104"/>
      <c r="B635" s="104"/>
      <c r="C635" s="104"/>
      <c r="D635" s="104"/>
      <c r="E635" s="86"/>
      <c r="F635" s="101"/>
      <c r="G635" s="112"/>
      <c r="H635" s="106"/>
      <c r="I635" s="106"/>
    </row>
    <row r="636" spans="1:9">
      <c r="A636" s="41" t="s">
        <v>1317</v>
      </c>
      <c r="B636" s="41" t="s">
        <v>1590</v>
      </c>
      <c r="C636" s="41"/>
      <c r="D636" s="42"/>
      <c r="E636" s="37" t="s">
        <v>1591</v>
      </c>
      <c r="F636" s="21"/>
      <c r="G636" s="113"/>
      <c r="H636" s="152"/>
      <c r="I636" s="22"/>
    </row>
    <row r="637" spans="1:9" ht="33.75">
      <c r="A637" s="43" t="s">
        <v>1317</v>
      </c>
      <c r="B637" s="43" t="s">
        <v>1590</v>
      </c>
      <c r="C637" s="43" t="s">
        <v>1185</v>
      </c>
      <c r="D637" s="44"/>
      <c r="E637" s="38" t="s">
        <v>1082</v>
      </c>
      <c r="F637" s="34" t="s">
        <v>1177</v>
      </c>
      <c r="G637" s="97">
        <v>15</v>
      </c>
      <c r="H637" s="107"/>
      <c r="I637" s="31">
        <f>G637*H637</f>
        <v>0</v>
      </c>
    </row>
    <row r="638" spans="1:9">
      <c r="A638" s="104"/>
      <c r="B638" s="104"/>
      <c r="C638" s="104"/>
      <c r="D638" s="104"/>
      <c r="E638" s="86"/>
      <c r="F638" s="101"/>
      <c r="G638" s="175"/>
      <c r="H638" s="118"/>
      <c r="I638" s="106"/>
    </row>
    <row r="639" spans="1:9">
      <c r="A639" s="41" t="s">
        <v>1317</v>
      </c>
      <c r="B639" s="41" t="s">
        <v>1083</v>
      </c>
      <c r="C639" s="41"/>
      <c r="D639" s="42"/>
      <c r="E639" s="177" t="s">
        <v>1084</v>
      </c>
      <c r="F639" s="21"/>
      <c r="G639" s="113"/>
      <c r="H639" s="152"/>
      <c r="I639" s="22"/>
    </row>
    <row r="640" spans="1:9" ht="33.75">
      <c r="A640" s="43" t="s">
        <v>1317</v>
      </c>
      <c r="B640" s="43" t="s">
        <v>1083</v>
      </c>
      <c r="C640" s="43" t="s">
        <v>1185</v>
      </c>
      <c r="D640" s="44"/>
      <c r="E640" s="176" t="s">
        <v>1085</v>
      </c>
      <c r="F640" s="34" t="s">
        <v>1176</v>
      </c>
      <c r="G640" s="153">
        <v>750</v>
      </c>
      <c r="H640" s="107"/>
      <c r="I640" s="31">
        <f>G640*H640</f>
        <v>0</v>
      </c>
    </row>
    <row r="641" spans="1:9" ht="33.75">
      <c r="A641" s="43" t="s">
        <v>1317</v>
      </c>
      <c r="B641" s="43" t="s">
        <v>1083</v>
      </c>
      <c r="C641" s="43" t="s">
        <v>1186</v>
      </c>
      <c r="D641" s="44"/>
      <c r="E641" s="176" t="s">
        <v>1086</v>
      </c>
      <c r="F641" s="34" t="s">
        <v>1176</v>
      </c>
      <c r="G641" s="153">
        <v>750</v>
      </c>
      <c r="H641" s="107"/>
      <c r="I641" s="31">
        <f>G641*H641</f>
        <v>0</v>
      </c>
    </row>
    <row r="642" spans="1:9" ht="33.75">
      <c r="A642" s="43" t="s">
        <v>1317</v>
      </c>
      <c r="B642" s="43" t="s">
        <v>1083</v>
      </c>
      <c r="C642" s="43" t="s">
        <v>1187</v>
      </c>
      <c r="D642" s="44"/>
      <c r="E642" s="176" t="s">
        <v>1087</v>
      </c>
      <c r="F642" s="34" t="s">
        <v>1176</v>
      </c>
      <c r="G642" s="153">
        <v>750</v>
      </c>
      <c r="H642" s="107"/>
      <c r="I642" s="31">
        <f>G642*H642</f>
        <v>0</v>
      </c>
    </row>
    <row r="643" spans="1:9">
      <c r="A643" s="104"/>
      <c r="B643" s="104"/>
      <c r="C643" s="104"/>
      <c r="D643" s="104"/>
      <c r="E643" s="220"/>
      <c r="F643" s="101"/>
      <c r="G643" s="105"/>
      <c r="H643" s="118"/>
      <c r="I643" s="106"/>
    </row>
    <row r="644" spans="1:9">
      <c r="A644" s="41" t="s">
        <v>1317</v>
      </c>
      <c r="B644" s="41" t="s">
        <v>832</v>
      </c>
      <c r="C644" s="41"/>
      <c r="D644" s="42"/>
      <c r="E644" s="177" t="s">
        <v>831</v>
      </c>
      <c r="F644" s="21"/>
      <c r="G644" s="113"/>
      <c r="H644" s="21"/>
      <c r="I644" s="22"/>
    </row>
    <row r="645" spans="1:9" ht="33.75">
      <c r="A645" s="43" t="s">
        <v>1317</v>
      </c>
      <c r="B645" s="43" t="s">
        <v>832</v>
      </c>
      <c r="C645" s="43" t="s">
        <v>1185</v>
      </c>
      <c r="D645" s="44"/>
      <c r="E645" s="176" t="s">
        <v>835</v>
      </c>
      <c r="F645" s="34" t="s">
        <v>1180</v>
      </c>
      <c r="G645" s="153">
        <v>75</v>
      </c>
      <c r="H645" s="107"/>
      <c r="I645" s="31">
        <f t="shared" ref="I645:I650" si="2">G645*H645</f>
        <v>0</v>
      </c>
    </row>
    <row r="646" spans="1:9" ht="22.5">
      <c r="A646" s="43" t="s">
        <v>1317</v>
      </c>
      <c r="B646" s="43" t="s">
        <v>832</v>
      </c>
      <c r="C646" s="43" t="s">
        <v>1186</v>
      </c>
      <c r="D646" s="44"/>
      <c r="E646" s="176" t="s">
        <v>838</v>
      </c>
      <c r="F646" s="34" t="s">
        <v>1180</v>
      </c>
      <c r="G646" s="153">
        <v>480</v>
      </c>
      <c r="H646" s="107"/>
      <c r="I646" s="31">
        <f t="shared" si="2"/>
        <v>0</v>
      </c>
    </row>
    <row r="647" spans="1:9" ht="22.5">
      <c r="A647" s="43" t="s">
        <v>1317</v>
      </c>
      <c r="B647" s="43" t="s">
        <v>832</v>
      </c>
      <c r="C647" s="43" t="s">
        <v>1187</v>
      </c>
      <c r="D647" s="44"/>
      <c r="E647" s="176" t="s">
        <v>833</v>
      </c>
      <c r="F647" s="34" t="s">
        <v>1180</v>
      </c>
      <c r="G647" s="153">
        <v>690</v>
      </c>
      <c r="H647" s="107"/>
      <c r="I647" s="31">
        <f t="shared" si="2"/>
        <v>0</v>
      </c>
    </row>
    <row r="648" spans="1:9" ht="22.5">
      <c r="A648" s="43" t="s">
        <v>1317</v>
      </c>
      <c r="B648" s="43" t="s">
        <v>832</v>
      </c>
      <c r="C648" s="43" t="s">
        <v>1188</v>
      </c>
      <c r="D648" s="44"/>
      <c r="E648" s="176" t="s">
        <v>834</v>
      </c>
      <c r="F648" s="34" t="s">
        <v>1180</v>
      </c>
      <c r="G648" s="153">
        <v>230</v>
      </c>
      <c r="H648" s="107"/>
      <c r="I648" s="31">
        <f t="shared" si="2"/>
        <v>0</v>
      </c>
    </row>
    <row r="649" spans="1:9" ht="22.5">
      <c r="A649" s="43" t="s">
        <v>1317</v>
      </c>
      <c r="B649" s="43" t="s">
        <v>832</v>
      </c>
      <c r="C649" s="43" t="s">
        <v>1220</v>
      </c>
      <c r="D649" s="44"/>
      <c r="E649" s="176" t="s">
        <v>836</v>
      </c>
      <c r="F649" s="34" t="s">
        <v>1180</v>
      </c>
      <c r="G649" s="153">
        <v>250</v>
      </c>
      <c r="H649" s="107"/>
      <c r="I649" s="31">
        <f t="shared" si="2"/>
        <v>0</v>
      </c>
    </row>
    <row r="650" spans="1:9" ht="22.5">
      <c r="A650" s="43" t="s">
        <v>1317</v>
      </c>
      <c r="B650" s="43" t="s">
        <v>832</v>
      </c>
      <c r="C650" s="43" t="s">
        <v>1264</v>
      </c>
      <c r="D650" s="44"/>
      <c r="E650" s="176" t="s">
        <v>837</v>
      </c>
      <c r="F650" s="34" t="s">
        <v>1180</v>
      </c>
      <c r="G650" s="153">
        <v>145</v>
      </c>
      <c r="H650" s="107"/>
      <c r="I650" s="31">
        <f t="shared" si="2"/>
        <v>0</v>
      </c>
    </row>
    <row r="651" spans="1:9">
      <c r="A651" s="104"/>
      <c r="B651" s="104"/>
      <c r="C651" s="104"/>
      <c r="D651" s="104"/>
      <c r="E651" s="86"/>
      <c r="F651" s="101"/>
      <c r="G651" s="105"/>
      <c r="H651" s="106"/>
      <c r="I651" s="106"/>
    </row>
    <row r="652" spans="1:9" ht="22.5">
      <c r="A652" s="23"/>
      <c r="B652" s="12"/>
      <c r="C652" s="12"/>
      <c r="D652" s="13" t="s">
        <v>1173</v>
      </c>
      <c r="E652" s="14" t="str">
        <f>"Skupaj     "&amp;E526</f>
        <v>Skupaj     BETONERSKA DELA IN ARMIRANJE</v>
      </c>
      <c r="F652" s="12"/>
      <c r="G652" s="12"/>
      <c r="H652" s="20"/>
      <c r="I652" s="47">
        <f>SUM(I532:I651)</f>
        <v>0</v>
      </c>
    </row>
    <row r="653" spans="1:9">
      <c r="A653" s="69"/>
      <c r="B653" s="69"/>
      <c r="C653" s="69"/>
      <c r="D653" s="69"/>
      <c r="F653" s="69"/>
      <c r="G653" s="71"/>
      <c r="H653" s="72"/>
      <c r="I653" s="72"/>
    </row>
    <row r="654" spans="1:9">
      <c r="A654" s="69"/>
      <c r="B654" s="69"/>
      <c r="C654" s="69"/>
      <c r="D654" s="69"/>
      <c r="F654" s="69"/>
      <c r="G654" s="71"/>
      <c r="H654" s="72"/>
      <c r="I654" s="72"/>
    </row>
    <row r="655" spans="1:9" ht="22.5">
      <c r="A655" s="15" t="s">
        <v>1186</v>
      </c>
      <c r="B655" s="16"/>
      <c r="C655" s="16"/>
      <c r="D655" s="17" t="s">
        <v>1173</v>
      </c>
      <c r="E655" s="18" t="s">
        <v>1597</v>
      </c>
      <c r="F655" s="16"/>
      <c r="G655" s="16"/>
      <c r="H655" s="16"/>
      <c r="I655" s="19"/>
    </row>
    <row r="656" spans="1:9">
      <c r="A656" s="70" t="s">
        <v>1186</v>
      </c>
      <c r="B656" s="70" t="s">
        <v>1231</v>
      </c>
      <c r="C656" s="70"/>
      <c r="D656" s="70"/>
      <c r="E656" s="81" t="s">
        <v>1200</v>
      </c>
      <c r="F656" s="73"/>
      <c r="G656" s="80"/>
      <c r="H656" s="80"/>
      <c r="I656" s="80"/>
    </row>
    <row r="657" spans="1:9" ht="36">
      <c r="A657" s="69"/>
      <c r="B657" s="69"/>
      <c r="C657" s="69"/>
      <c r="D657" s="79"/>
      <c r="E657" s="260" t="s">
        <v>982</v>
      </c>
      <c r="F657" s="260"/>
      <c r="G657" s="260"/>
      <c r="H657" s="260"/>
      <c r="I657" s="260"/>
    </row>
    <row r="658" spans="1:9">
      <c r="A658" s="69"/>
      <c r="B658" s="69"/>
      <c r="C658" s="69"/>
      <c r="D658" s="78"/>
      <c r="E658" s="87" t="s">
        <v>1598</v>
      </c>
      <c r="F658" s="73"/>
      <c r="G658" s="80"/>
      <c r="H658" s="80"/>
      <c r="I658" s="80"/>
    </row>
    <row r="659" spans="1:9">
      <c r="A659" s="69"/>
      <c r="B659" s="69"/>
      <c r="C659" s="69"/>
      <c r="D659" s="78"/>
      <c r="E659" s="87" t="s">
        <v>1599</v>
      </c>
      <c r="F659" s="73"/>
      <c r="G659" s="80"/>
      <c r="H659" s="80"/>
      <c r="I659" s="80"/>
    </row>
    <row r="660" spans="1:9">
      <c r="A660" s="69"/>
      <c r="B660" s="69"/>
      <c r="C660" s="69"/>
      <c r="D660" s="78"/>
      <c r="E660" s="87" t="s">
        <v>1600</v>
      </c>
      <c r="F660" s="73"/>
      <c r="G660" s="80"/>
      <c r="H660" s="80"/>
      <c r="I660" s="80"/>
    </row>
    <row r="661" spans="1:9">
      <c r="A661" s="69"/>
      <c r="B661" s="69"/>
      <c r="C661" s="69"/>
      <c r="D661" s="78"/>
      <c r="E661" s="87" t="s">
        <v>1601</v>
      </c>
      <c r="F661" s="73"/>
      <c r="G661" s="80"/>
      <c r="H661" s="80"/>
      <c r="I661" s="80"/>
    </row>
    <row r="662" spans="1:9">
      <c r="A662" s="69"/>
      <c r="B662" s="69"/>
      <c r="C662" s="69"/>
      <c r="D662" s="78"/>
      <c r="E662" s="87" t="s">
        <v>1602</v>
      </c>
      <c r="F662" s="73"/>
      <c r="G662" s="80"/>
      <c r="H662" s="80"/>
      <c r="I662" s="80"/>
    </row>
    <row r="663" spans="1:9">
      <c r="A663" s="69"/>
      <c r="B663" s="69"/>
      <c r="C663" s="69"/>
      <c r="D663" s="78"/>
      <c r="E663" s="87" t="s">
        <v>1603</v>
      </c>
      <c r="F663" s="73"/>
      <c r="G663" s="80"/>
      <c r="H663" s="80"/>
      <c r="I663" s="80"/>
    </row>
    <row r="664" spans="1:9">
      <c r="A664" s="69"/>
      <c r="B664" s="69"/>
      <c r="C664" s="69"/>
      <c r="D664" s="78"/>
      <c r="E664" s="87" t="s">
        <v>1604</v>
      </c>
      <c r="F664" s="73"/>
      <c r="G664" s="80"/>
      <c r="H664" s="80"/>
      <c r="I664" s="80"/>
    </row>
    <row r="665" spans="1:9">
      <c r="A665" s="69"/>
      <c r="B665" s="69"/>
      <c r="C665" s="69"/>
      <c r="D665" s="78"/>
      <c r="E665" s="87" t="s">
        <v>1605</v>
      </c>
      <c r="F665" s="73"/>
      <c r="G665" s="80"/>
      <c r="H665" s="80"/>
      <c r="I665" s="80"/>
    </row>
    <row r="666" spans="1:9">
      <c r="A666" s="69"/>
      <c r="B666" s="69"/>
      <c r="C666" s="69"/>
      <c r="D666" s="78"/>
      <c r="E666" s="81" t="s">
        <v>1606</v>
      </c>
      <c r="F666" s="73"/>
      <c r="G666" s="80"/>
      <c r="H666" s="80"/>
      <c r="I666" s="80"/>
    </row>
    <row r="667" spans="1:9" ht="61.5">
      <c r="A667" s="69"/>
      <c r="B667" s="69"/>
      <c r="C667" s="69"/>
      <c r="D667" s="109"/>
      <c r="E667" s="260" t="s">
        <v>1607</v>
      </c>
      <c r="F667" s="260"/>
      <c r="G667" s="260"/>
      <c r="H667" s="260"/>
      <c r="I667" s="260"/>
    </row>
    <row r="668" spans="1:9" ht="23.25">
      <c r="A668" s="69"/>
      <c r="B668" s="69"/>
      <c r="C668" s="69"/>
      <c r="D668" s="76"/>
      <c r="E668" s="260" t="s">
        <v>1608</v>
      </c>
      <c r="F668" s="260"/>
      <c r="G668" s="260"/>
      <c r="H668" s="260"/>
      <c r="I668" s="260"/>
    </row>
    <row r="669" spans="1:9">
      <c r="A669" s="69"/>
      <c r="B669" s="69"/>
      <c r="C669" s="69"/>
      <c r="D669" s="78"/>
      <c r="E669" s="81" t="s">
        <v>1609</v>
      </c>
      <c r="F669" s="73"/>
      <c r="G669" s="80"/>
      <c r="H669" s="80"/>
      <c r="I669" s="80"/>
    </row>
    <row r="670" spans="1:9" ht="23.25">
      <c r="A670" s="69"/>
      <c r="B670" s="69"/>
      <c r="C670" s="69"/>
      <c r="D670" s="76"/>
      <c r="E670" s="260" t="s">
        <v>1610</v>
      </c>
      <c r="F670" s="260"/>
      <c r="G670" s="260"/>
      <c r="H670" s="260"/>
      <c r="I670" s="260"/>
    </row>
    <row r="671" spans="1:9" ht="23.25">
      <c r="A671" s="69"/>
      <c r="B671" s="69"/>
      <c r="C671" s="69"/>
      <c r="D671" s="76"/>
      <c r="E671" s="260" t="s">
        <v>1611</v>
      </c>
      <c r="F671" s="260"/>
      <c r="G671" s="260"/>
      <c r="H671" s="260"/>
      <c r="I671" s="260"/>
    </row>
    <row r="672" spans="1:9">
      <c r="A672" s="69"/>
      <c r="B672" s="69"/>
      <c r="C672" s="69"/>
      <c r="D672" s="78"/>
      <c r="E672" s="81" t="s">
        <v>1612</v>
      </c>
      <c r="F672" s="73"/>
      <c r="G672" s="80"/>
      <c r="H672" s="80"/>
      <c r="I672" s="80"/>
    </row>
    <row r="673" spans="1:9" ht="61.5">
      <c r="A673" s="69"/>
      <c r="B673" s="69"/>
      <c r="C673" s="69"/>
      <c r="D673" s="109"/>
      <c r="E673" s="260" t="s">
        <v>1613</v>
      </c>
      <c r="F673" s="260"/>
      <c r="G673" s="260"/>
      <c r="H673" s="260"/>
      <c r="I673" s="260"/>
    </row>
    <row r="674" spans="1:9" ht="36">
      <c r="A674" s="69"/>
      <c r="B674" s="69"/>
      <c r="C674" s="69"/>
      <c r="D674" s="79"/>
      <c r="E674" s="260" t="s">
        <v>1614</v>
      </c>
      <c r="F674" s="260"/>
      <c r="G674" s="260"/>
      <c r="H674" s="260"/>
      <c r="I674" s="260"/>
    </row>
    <row r="675" spans="1:9">
      <c r="A675" s="69"/>
      <c r="B675" s="69"/>
      <c r="C675" s="69"/>
      <c r="D675" s="69"/>
      <c r="F675" s="69"/>
      <c r="G675" s="71"/>
      <c r="H675" s="72"/>
      <c r="I675" s="72"/>
    </row>
    <row r="676" spans="1:9">
      <c r="A676" s="41" t="s">
        <v>1186</v>
      </c>
      <c r="B676" s="41" t="s">
        <v>1175</v>
      </c>
      <c r="C676" s="41"/>
      <c r="D676" s="42"/>
      <c r="E676" s="37" t="s">
        <v>1615</v>
      </c>
      <c r="F676" s="21"/>
      <c r="G676" s="21"/>
      <c r="H676" s="152"/>
      <c r="I676" s="22"/>
    </row>
    <row r="677" spans="1:9" ht="22.5">
      <c r="A677" s="43" t="s">
        <v>1186</v>
      </c>
      <c r="B677" s="43" t="s">
        <v>1175</v>
      </c>
      <c r="C677" s="43" t="s">
        <v>1185</v>
      </c>
      <c r="D677" s="44"/>
      <c r="E677" s="38" t="s">
        <v>1616</v>
      </c>
      <c r="F677" s="33" t="s">
        <v>1177</v>
      </c>
      <c r="G677" s="160">
        <v>50</v>
      </c>
      <c r="H677" s="107"/>
      <c r="I677" s="31">
        <f>G677*H677</f>
        <v>0</v>
      </c>
    </row>
    <row r="678" spans="1:9">
      <c r="A678" s="104"/>
      <c r="B678" s="104"/>
      <c r="C678" s="104"/>
      <c r="D678" s="104"/>
      <c r="E678" s="86"/>
      <c r="F678" s="101"/>
      <c r="G678" s="105"/>
      <c r="H678" s="118"/>
      <c r="I678" s="106"/>
    </row>
    <row r="679" spans="1:9">
      <c r="A679" s="41" t="s">
        <v>1186</v>
      </c>
      <c r="B679" s="41" t="s">
        <v>1182</v>
      </c>
      <c r="C679" s="41"/>
      <c r="D679" s="42"/>
      <c r="E679" s="37" t="s">
        <v>1617</v>
      </c>
      <c r="F679" s="21"/>
      <c r="G679" s="21"/>
      <c r="H679" s="152"/>
      <c r="I679" s="22"/>
    </row>
    <row r="680" spans="1:9" ht="22.5">
      <c r="A680" s="43" t="s">
        <v>1186</v>
      </c>
      <c r="B680" s="43" t="s">
        <v>1182</v>
      </c>
      <c r="C680" s="43" t="s">
        <v>1185</v>
      </c>
      <c r="D680" s="44"/>
      <c r="E680" s="38" t="s">
        <v>1618</v>
      </c>
      <c r="F680" s="33" t="s">
        <v>1177</v>
      </c>
      <c r="G680" s="160">
        <v>2</v>
      </c>
      <c r="H680" s="107"/>
      <c r="I680" s="31">
        <f>G680*H680</f>
        <v>0</v>
      </c>
    </row>
    <row r="681" spans="1:9" ht="22.5">
      <c r="A681" s="45" t="s">
        <v>1186</v>
      </c>
      <c r="B681" s="43" t="s">
        <v>1182</v>
      </c>
      <c r="C681" s="43" t="s">
        <v>1186</v>
      </c>
      <c r="D681" s="46"/>
      <c r="E681" s="39" t="s">
        <v>1619</v>
      </c>
      <c r="F681" s="34" t="s">
        <v>1177</v>
      </c>
      <c r="G681" s="161">
        <v>4</v>
      </c>
      <c r="H681" s="120"/>
      <c r="I681" s="31">
        <f>G681*H681</f>
        <v>0</v>
      </c>
    </row>
    <row r="682" spans="1:9">
      <c r="A682" s="104"/>
      <c r="B682" s="104"/>
      <c r="C682" s="104"/>
      <c r="D682" s="104"/>
      <c r="E682" s="86"/>
      <c r="F682" s="101"/>
      <c r="G682" s="105"/>
      <c r="H682" s="118"/>
      <c r="I682" s="106"/>
    </row>
    <row r="683" spans="1:9">
      <c r="A683" s="41" t="s">
        <v>1186</v>
      </c>
      <c r="B683" s="41" t="s">
        <v>1183</v>
      </c>
      <c r="C683" s="41"/>
      <c r="D683" s="42"/>
      <c r="E683" s="37" t="s">
        <v>1620</v>
      </c>
      <c r="F683" s="21"/>
      <c r="G683" s="21"/>
      <c r="H683" s="152"/>
      <c r="I683" s="22"/>
    </row>
    <row r="684" spans="1:9" ht="22.5">
      <c r="A684" s="43" t="s">
        <v>1186</v>
      </c>
      <c r="B684" s="43" t="s">
        <v>1183</v>
      </c>
      <c r="C684" s="43" t="s">
        <v>1185</v>
      </c>
      <c r="D684" s="44"/>
      <c r="E684" s="38" t="s">
        <v>1621</v>
      </c>
      <c r="F684" s="33" t="s">
        <v>1177</v>
      </c>
      <c r="G684" s="160">
        <v>2</v>
      </c>
      <c r="H684" s="107"/>
      <c r="I684" s="31">
        <f>G684*H684</f>
        <v>0</v>
      </c>
    </row>
    <row r="685" spans="1:9" ht="22.5">
      <c r="A685" s="45" t="s">
        <v>1186</v>
      </c>
      <c r="B685" s="43" t="s">
        <v>1183</v>
      </c>
      <c r="C685" s="43" t="s">
        <v>1186</v>
      </c>
      <c r="D685" s="46"/>
      <c r="E685" s="39" t="s">
        <v>1622</v>
      </c>
      <c r="F685" s="34" t="s">
        <v>1177</v>
      </c>
      <c r="G685" s="161">
        <v>4</v>
      </c>
      <c r="H685" s="120"/>
      <c r="I685" s="31">
        <f>G685*H685</f>
        <v>0</v>
      </c>
    </row>
    <row r="686" spans="1:9">
      <c r="A686" s="104"/>
      <c r="B686" s="104"/>
      <c r="C686" s="104"/>
      <c r="D686" s="104"/>
      <c r="E686" s="86"/>
      <c r="F686" s="101"/>
      <c r="G686" s="105"/>
      <c r="H686" s="118"/>
      <c r="I686" s="106"/>
    </row>
    <row r="687" spans="1:9">
      <c r="A687" s="41" t="s">
        <v>1186</v>
      </c>
      <c r="B687" s="41" t="s">
        <v>1215</v>
      </c>
      <c r="C687" s="41"/>
      <c r="D687" s="42"/>
      <c r="E687" s="37" t="s">
        <v>1623</v>
      </c>
      <c r="F687" s="21"/>
      <c r="G687" s="21"/>
      <c r="H687" s="152"/>
      <c r="I687" s="22"/>
    </row>
    <row r="688" spans="1:9">
      <c r="A688" s="104"/>
      <c r="B688" s="104"/>
      <c r="C688" s="104"/>
      <c r="D688" s="104"/>
      <c r="E688" s="86"/>
      <c r="F688" s="101"/>
      <c r="G688" s="105"/>
      <c r="H688" s="118"/>
      <c r="I688" s="106"/>
    </row>
    <row r="689" spans="1:9">
      <c r="A689" s="41" t="s">
        <v>1186</v>
      </c>
      <c r="B689" s="41" t="s">
        <v>1223</v>
      </c>
      <c r="C689" s="41"/>
      <c r="D689" s="42"/>
      <c r="E689" s="37" t="s">
        <v>1624</v>
      </c>
      <c r="F689" s="21"/>
      <c r="G689" s="21"/>
      <c r="H689" s="152"/>
      <c r="I689" s="22"/>
    </row>
    <row r="690" spans="1:9" ht="22.5">
      <c r="A690" s="43" t="s">
        <v>1186</v>
      </c>
      <c r="B690" s="43" t="s">
        <v>1223</v>
      </c>
      <c r="C690" s="43" t="s">
        <v>1185</v>
      </c>
      <c r="D690" s="44"/>
      <c r="E690" s="38" t="s">
        <v>1089</v>
      </c>
      <c r="F690" s="33" t="s">
        <v>1177</v>
      </c>
      <c r="G690" s="160">
        <v>20</v>
      </c>
      <c r="H690" s="107"/>
      <c r="I690" s="31">
        <f>G690*H690</f>
        <v>0</v>
      </c>
    </row>
    <row r="691" spans="1:9" ht="22.5">
      <c r="A691" s="45" t="s">
        <v>1186</v>
      </c>
      <c r="B691" s="43" t="s">
        <v>1223</v>
      </c>
      <c r="C691" s="43" t="s">
        <v>1186</v>
      </c>
      <c r="D691" s="46"/>
      <c r="E691" s="39" t="s">
        <v>1625</v>
      </c>
      <c r="F691" s="34" t="s">
        <v>1177</v>
      </c>
      <c r="G691" s="161">
        <v>12</v>
      </c>
      <c r="H691" s="120"/>
      <c r="I691" s="31">
        <f>G691*H691</f>
        <v>0</v>
      </c>
    </row>
    <row r="692" spans="1:9">
      <c r="A692" s="104"/>
      <c r="B692" s="104"/>
      <c r="C692" s="104"/>
      <c r="D692" s="104"/>
      <c r="E692" s="86"/>
      <c r="F692" s="101"/>
      <c r="G692" s="105"/>
      <c r="H692" s="118"/>
      <c r="I692" s="106"/>
    </row>
    <row r="693" spans="1:9" ht="22.5">
      <c r="A693" s="41" t="s">
        <v>1186</v>
      </c>
      <c r="B693" s="41" t="s">
        <v>1317</v>
      </c>
      <c r="C693" s="41"/>
      <c r="D693" s="42"/>
      <c r="E693" s="108" t="s">
        <v>1626</v>
      </c>
      <c r="F693" s="21"/>
      <c r="G693" s="21"/>
      <c r="H693" s="152"/>
      <c r="I693" s="22"/>
    </row>
    <row r="694" spans="1:9" ht="22.5">
      <c r="A694" s="43" t="s">
        <v>1186</v>
      </c>
      <c r="B694" s="43" t="s">
        <v>1317</v>
      </c>
      <c r="C694" s="43" t="s">
        <v>1185</v>
      </c>
      <c r="D694" s="44"/>
      <c r="E694" s="38" t="s">
        <v>1627</v>
      </c>
      <c r="F694" s="33" t="s">
        <v>1177</v>
      </c>
      <c r="G694" s="115">
        <v>80</v>
      </c>
      <c r="H694" s="107"/>
      <c r="I694" s="31">
        <f>G694*H694</f>
        <v>0</v>
      </c>
    </row>
    <row r="695" spans="1:9">
      <c r="A695" s="104"/>
      <c r="B695" s="104"/>
      <c r="C695" s="104"/>
      <c r="D695" s="104"/>
      <c r="E695" s="86"/>
      <c r="F695" s="101"/>
      <c r="G695" s="105"/>
      <c r="H695" s="118"/>
      <c r="I695" s="106"/>
    </row>
    <row r="696" spans="1:9">
      <c r="A696" s="41" t="s">
        <v>1186</v>
      </c>
      <c r="B696" s="41" t="s">
        <v>1186</v>
      </c>
      <c r="C696" s="41"/>
      <c r="D696" s="42"/>
      <c r="E696" s="37" t="s">
        <v>1088</v>
      </c>
      <c r="F696" s="21"/>
      <c r="G696" s="21"/>
      <c r="H696" s="152"/>
      <c r="I696" s="22"/>
    </row>
    <row r="697" spans="1:9" ht="22.5">
      <c r="A697" s="43" t="s">
        <v>1186</v>
      </c>
      <c r="B697" s="43" t="s">
        <v>1186</v>
      </c>
      <c r="C697" s="43" t="s">
        <v>1185</v>
      </c>
      <c r="D697" s="44"/>
      <c r="E697" s="38" t="s">
        <v>1628</v>
      </c>
      <c r="F697" s="33" t="s">
        <v>1629</v>
      </c>
      <c r="G697" s="115">
        <v>4</v>
      </c>
      <c r="H697" s="107"/>
      <c r="I697" s="31">
        <f>G697*H697</f>
        <v>0</v>
      </c>
    </row>
    <row r="698" spans="1:9" ht="22.5">
      <c r="A698" s="45" t="s">
        <v>1186</v>
      </c>
      <c r="B698" s="43" t="s">
        <v>1186</v>
      </c>
      <c r="C698" s="43" t="s">
        <v>1186</v>
      </c>
      <c r="D698" s="46"/>
      <c r="E698" s="39" t="s">
        <v>1630</v>
      </c>
      <c r="F698" s="34" t="s">
        <v>1629</v>
      </c>
      <c r="G698" s="48">
        <v>4</v>
      </c>
      <c r="H698" s="120"/>
      <c r="I698" s="31">
        <f>G698*H698</f>
        <v>0</v>
      </c>
    </row>
    <row r="699" spans="1:9" ht="22.5">
      <c r="A699" s="45" t="s">
        <v>1186</v>
      </c>
      <c r="B699" s="43" t="s">
        <v>1186</v>
      </c>
      <c r="C699" s="43" t="s">
        <v>1187</v>
      </c>
      <c r="D699" s="46"/>
      <c r="E699" s="39" t="s">
        <v>1631</v>
      </c>
      <c r="F699" s="34" t="s">
        <v>1629</v>
      </c>
      <c r="G699" s="48">
        <v>4</v>
      </c>
      <c r="H699" s="32"/>
      <c r="I699" s="31">
        <f>G699*H699</f>
        <v>0</v>
      </c>
    </row>
    <row r="700" spans="1:9" ht="22.5">
      <c r="A700" s="45" t="s">
        <v>1186</v>
      </c>
      <c r="B700" s="43" t="s">
        <v>1186</v>
      </c>
      <c r="C700" s="43" t="s">
        <v>1264</v>
      </c>
      <c r="D700" s="46"/>
      <c r="E700" s="39" t="s">
        <v>1632</v>
      </c>
      <c r="F700" s="34" t="s">
        <v>1629</v>
      </c>
      <c r="G700" s="48">
        <v>4</v>
      </c>
      <c r="H700" s="32"/>
      <c r="I700" s="31">
        <f>G700*H700</f>
        <v>0</v>
      </c>
    </row>
    <row r="701" spans="1:9" ht="22.5">
      <c r="A701" s="178" t="s">
        <v>1186</v>
      </c>
      <c r="B701" s="156" t="s">
        <v>1186</v>
      </c>
      <c r="C701" s="156" t="s">
        <v>1265</v>
      </c>
      <c r="D701" s="135"/>
      <c r="E701" s="136" t="s">
        <v>1090</v>
      </c>
      <c r="F701" s="168" t="s">
        <v>1629</v>
      </c>
      <c r="G701" s="179">
        <v>4</v>
      </c>
      <c r="H701" s="120"/>
      <c r="I701" s="169">
        <f>G701*H701</f>
        <v>0</v>
      </c>
    </row>
    <row r="702" spans="1:9">
      <c r="A702" s="104"/>
      <c r="B702" s="104"/>
      <c r="C702" s="104"/>
      <c r="D702" s="104"/>
      <c r="E702" s="86"/>
      <c r="F702" s="101"/>
      <c r="G702" s="105"/>
      <c r="H702" s="106"/>
      <c r="I702" s="106"/>
    </row>
    <row r="703" spans="1:9">
      <c r="A703" s="41" t="s">
        <v>1186</v>
      </c>
      <c r="B703" s="41" t="s">
        <v>1252</v>
      </c>
      <c r="C703" s="41"/>
      <c r="D703" s="42"/>
      <c r="E703" s="37" t="s">
        <v>1633</v>
      </c>
      <c r="F703" s="21"/>
      <c r="G703" s="21"/>
      <c r="H703" s="21"/>
      <c r="I703" s="22"/>
    </row>
    <row r="704" spans="1:9" ht="22.5">
      <c r="A704" s="43" t="s">
        <v>1186</v>
      </c>
      <c r="B704" s="43" t="s">
        <v>1252</v>
      </c>
      <c r="C704" s="43" t="s">
        <v>1185</v>
      </c>
      <c r="D704" s="44"/>
      <c r="E704" s="38" t="s">
        <v>1634</v>
      </c>
      <c r="F704" s="33" t="s">
        <v>1177</v>
      </c>
      <c r="G704" s="160">
        <v>25</v>
      </c>
      <c r="H704" s="30"/>
      <c r="I704" s="31">
        <f>G704*H704</f>
        <v>0</v>
      </c>
    </row>
    <row r="705" spans="1:9">
      <c r="A705" s="69"/>
      <c r="B705" s="69"/>
      <c r="C705" s="69"/>
      <c r="D705" s="69"/>
      <c r="F705" s="69"/>
      <c r="G705" s="71"/>
      <c r="H705" s="72"/>
      <c r="I705" s="72"/>
    </row>
    <row r="706" spans="1:9" ht="22.5">
      <c r="A706" s="23"/>
      <c r="B706" s="12"/>
      <c r="C706" s="12"/>
      <c r="D706" s="13" t="s">
        <v>1173</v>
      </c>
      <c r="E706" s="14" t="str">
        <f>"Skupaj     "&amp;E655</f>
        <v>Skupaj     GEOTEHNIČNE MERITVE</v>
      </c>
      <c r="F706" s="12"/>
      <c r="G706" s="12"/>
      <c r="H706" s="20"/>
      <c r="I706" s="47">
        <f>SUM(I676:I705)</f>
        <v>0</v>
      </c>
    </row>
    <row r="707" spans="1:9">
      <c r="A707" s="69"/>
      <c r="B707" s="69"/>
      <c r="C707" s="69"/>
      <c r="D707" s="69"/>
      <c r="F707" s="69"/>
      <c r="G707" s="71"/>
      <c r="H707" s="72"/>
      <c r="I707" s="72"/>
    </row>
    <row r="708" spans="1:9">
      <c r="A708" s="69"/>
      <c r="B708" s="69"/>
      <c r="C708" s="69"/>
      <c r="D708" s="69"/>
      <c r="F708" s="69"/>
      <c r="G708" s="71"/>
      <c r="H708" s="72"/>
      <c r="I708" s="72"/>
    </row>
    <row r="709" spans="1:9" ht="22.5">
      <c r="A709" s="15" t="s">
        <v>1252</v>
      </c>
      <c r="B709" s="16"/>
      <c r="C709" s="16"/>
      <c r="D709" s="17" t="s">
        <v>1173</v>
      </c>
      <c r="E709" s="18" t="s">
        <v>1092</v>
      </c>
      <c r="F709" s="16"/>
      <c r="G709" s="16"/>
      <c r="H709" s="16"/>
      <c r="I709" s="19"/>
    </row>
    <row r="710" spans="1:9">
      <c r="A710" s="70" t="s">
        <v>1252</v>
      </c>
      <c r="B710" s="70" t="s">
        <v>1231</v>
      </c>
      <c r="C710" s="70"/>
      <c r="D710" s="70"/>
      <c r="E710" s="81" t="s">
        <v>1200</v>
      </c>
      <c r="F710" s="73"/>
      <c r="G710" s="80"/>
      <c r="H710" s="80"/>
      <c r="I710" s="80"/>
    </row>
    <row r="711" spans="1:9" ht="33.75">
      <c r="A711" s="70"/>
      <c r="B711" s="70"/>
      <c r="C711" s="70"/>
      <c r="D711" s="142"/>
      <c r="E711" s="260" t="s">
        <v>983</v>
      </c>
      <c r="F711" s="260"/>
      <c r="G711" s="260"/>
      <c r="H711" s="260"/>
      <c r="I711" s="260"/>
    </row>
    <row r="712" spans="1:9">
      <c r="A712" s="69"/>
      <c r="B712" s="69"/>
      <c r="C712" s="69"/>
      <c r="D712" s="69"/>
      <c r="E712" s="140" t="s">
        <v>990</v>
      </c>
      <c r="F712" s="73"/>
      <c r="G712" s="80"/>
      <c r="H712" s="80"/>
      <c r="I712" s="80"/>
    </row>
    <row r="713" spans="1:9">
      <c r="A713" s="69"/>
      <c r="B713" s="69"/>
      <c r="C713" s="69"/>
      <c r="D713" s="114"/>
      <c r="E713" s="263" t="s">
        <v>1635</v>
      </c>
      <c r="F713" s="263"/>
      <c r="G713" s="263"/>
      <c r="H713" s="263"/>
      <c r="I713" s="263"/>
    </row>
    <row r="714" spans="1:9" ht="26.25">
      <c r="A714" s="69"/>
      <c r="B714" s="69"/>
      <c r="C714" s="69"/>
      <c r="D714" s="82"/>
      <c r="E714" s="260" t="s">
        <v>984</v>
      </c>
      <c r="F714" s="260"/>
      <c r="G714" s="260"/>
      <c r="H714" s="260"/>
      <c r="I714" s="260"/>
    </row>
    <row r="715" spans="1:9" ht="46.5">
      <c r="A715" s="69"/>
      <c r="B715" s="69"/>
      <c r="C715" s="69"/>
      <c r="D715" s="75"/>
      <c r="E715" s="260" t="s">
        <v>952</v>
      </c>
      <c r="F715" s="260"/>
      <c r="G715" s="260"/>
      <c r="H715" s="260"/>
      <c r="I715" s="260"/>
    </row>
    <row r="716" spans="1:9">
      <c r="A716" s="69"/>
      <c r="B716" s="69"/>
      <c r="C716" s="69"/>
      <c r="D716" s="69"/>
      <c r="E716" s="140" t="s">
        <v>1091</v>
      </c>
      <c r="F716" s="86"/>
      <c r="G716" s="86"/>
      <c r="H716" s="86"/>
      <c r="I716" s="86"/>
    </row>
    <row r="717" spans="1:9" ht="36">
      <c r="A717" s="69"/>
      <c r="B717" s="69"/>
      <c r="C717" s="69"/>
      <c r="D717" s="79"/>
      <c r="E717" s="260" t="s">
        <v>1636</v>
      </c>
      <c r="F717" s="260"/>
      <c r="G717" s="260"/>
      <c r="H717" s="260"/>
      <c r="I717" s="260"/>
    </row>
    <row r="718" spans="1:9">
      <c r="A718" s="69"/>
      <c r="B718" s="69"/>
      <c r="C718" s="69"/>
      <c r="D718" s="69"/>
      <c r="F718" s="69"/>
      <c r="G718" s="71"/>
      <c r="H718" s="72"/>
      <c r="I718" s="72"/>
    </row>
    <row r="719" spans="1:9">
      <c r="A719" s="41" t="s">
        <v>1252</v>
      </c>
      <c r="B719" s="41" t="s">
        <v>1175</v>
      </c>
      <c r="C719" s="41"/>
      <c r="D719" s="42"/>
      <c r="E719" s="37" t="s">
        <v>1637</v>
      </c>
      <c r="F719" s="21"/>
      <c r="G719" s="21"/>
      <c r="H719" s="21"/>
      <c r="I719" s="22"/>
    </row>
    <row r="720" spans="1:9" ht="22.5">
      <c r="A720" s="43" t="s">
        <v>1252</v>
      </c>
      <c r="B720" s="43" t="s">
        <v>1175</v>
      </c>
      <c r="C720" s="43" t="s">
        <v>1185</v>
      </c>
      <c r="D720" s="44"/>
      <c r="E720" s="38" t="s">
        <v>1638</v>
      </c>
      <c r="F720" s="33" t="s">
        <v>1177</v>
      </c>
      <c r="G720" s="97">
        <v>50</v>
      </c>
      <c r="H720" s="30"/>
      <c r="I720" s="31">
        <f>G720*H720</f>
        <v>0</v>
      </c>
    </row>
    <row r="721" spans="1:9" ht="22.5">
      <c r="A721" s="45" t="s">
        <v>1252</v>
      </c>
      <c r="B721" s="43" t="s">
        <v>1175</v>
      </c>
      <c r="C721" s="43" t="s">
        <v>1186</v>
      </c>
      <c r="D721" s="46"/>
      <c r="E721" s="39" t="s">
        <v>1639</v>
      </c>
      <c r="F721" s="34" t="s">
        <v>1177</v>
      </c>
      <c r="G721" s="96">
        <v>50</v>
      </c>
      <c r="H721" s="32"/>
      <c r="I721" s="31">
        <f>G721*H721</f>
        <v>0</v>
      </c>
    </row>
    <row r="722" spans="1:9" ht="22.5">
      <c r="A722" s="45" t="s">
        <v>1252</v>
      </c>
      <c r="B722" s="43" t="s">
        <v>1175</v>
      </c>
      <c r="C722" s="43" t="s">
        <v>1187</v>
      </c>
      <c r="D722" s="46"/>
      <c r="E722" s="39" t="s">
        <v>1640</v>
      </c>
      <c r="F722" s="34" t="s">
        <v>1177</v>
      </c>
      <c r="G722" s="96">
        <v>50</v>
      </c>
      <c r="H722" s="32"/>
      <c r="I722" s="31">
        <f>G722*H722</f>
        <v>0</v>
      </c>
    </row>
    <row r="723" spans="1:9">
      <c r="A723" s="104"/>
      <c r="B723" s="104"/>
      <c r="C723" s="104"/>
      <c r="D723" s="104"/>
      <c r="E723" s="86"/>
      <c r="F723" s="101"/>
      <c r="G723" s="112"/>
      <c r="H723" s="106"/>
      <c r="I723" s="106"/>
    </row>
    <row r="724" spans="1:9">
      <c r="A724" s="40" t="s">
        <v>1252</v>
      </c>
      <c r="B724" s="41" t="s">
        <v>1182</v>
      </c>
      <c r="C724" s="41"/>
      <c r="D724" s="42"/>
      <c r="E724" s="37" t="s">
        <v>1641</v>
      </c>
      <c r="F724" s="21"/>
      <c r="G724" s="92"/>
      <c r="H724" s="21"/>
      <c r="I724" s="22"/>
    </row>
    <row r="725" spans="1:9" ht="22.5">
      <c r="A725" s="43" t="s">
        <v>1252</v>
      </c>
      <c r="B725" s="43" t="s">
        <v>1182</v>
      </c>
      <c r="C725" s="43" t="s">
        <v>1185</v>
      </c>
      <c r="D725" s="44"/>
      <c r="E725" s="38" t="s">
        <v>1642</v>
      </c>
      <c r="F725" s="33" t="s">
        <v>1179</v>
      </c>
      <c r="G725" s="97">
        <v>100</v>
      </c>
      <c r="H725" s="30"/>
      <c r="I725" s="31">
        <f>G725*H725</f>
        <v>0</v>
      </c>
    </row>
    <row r="726" spans="1:9" ht="22.5">
      <c r="A726" s="45" t="s">
        <v>1252</v>
      </c>
      <c r="B726" s="43" t="s">
        <v>1182</v>
      </c>
      <c r="C726" s="43" t="s">
        <v>1186</v>
      </c>
      <c r="D726" s="46"/>
      <c r="E726" s="39" t="s">
        <v>871</v>
      </c>
      <c r="F726" s="34" t="s">
        <v>1179</v>
      </c>
      <c r="G726" s="96">
        <v>5</v>
      </c>
      <c r="H726" s="32"/>
      <c r="I726" s="31">
        <f>G726*H726</f>
        <v>0</v>
      </c>
    </row>
    <row r="727" spans="1:9">
      <c r="A727" s="104"/>
      <c r="B727" s="104"/>
      <c r="C727" s="104"/>
      <c r="D727" s="104"/>
      <c r="E727" s="86"/>
      <c r="F727" s="101"/>
      <c r="G727" s="112"/>
      <c r="H727" s="106"/>
      <c r="I727" s="106"/>
    </row>
    <row r="728" spans="1:9">
      <c r="A728" s="40" t="s">
        <v>1252</v>
      </c>
      <c r="B728" s="41" t="s">
        <v>1183</v>
      </c>
      <c r="C728" s="41"/>
      <c r="D728" s="42"/>
      <c r="E728" s="37" t="s">
        <v>872</v>
      </c>
      <c r="F728" s="21"/>
      <c r="G728" s="92"/>
      <c r="H728" s="21"/>
      <c r="I728" s="22"/>
    </row>
    <row r="729" spans="1:9" ht="22.5">
      <c r="A729" s="43" t="s">
        <v>1252</v>
      </c>
      <c r="B729" s="43" t="s">
        <v>1183</v>
      </c>
      <c r="C729" s="43" t="s">
        <v>1185</v>
      </c>
      <c r="D729" s="44"/>
      <c r="E729" s="38" t="s">
        <v>873</v>
      </c>
      <c r="F729" s="33" t="s">
        <v>1176</v>
      </c>
      <c r="G729" s="97">
        <v>30</v>
      </c>
      <c r="H729" s="30"/>
      <c r="I729" s="31">
        <f>G729*H729</f>
        <v>0</v>
      </c>
    </row>
    <row r="730" spans="1:9" ht="22.5">
      <c r="A730" s="45" t="s">
        <v>1252</v>
      </c>
      <c r="B730" s="43" t="s">
        <v>1183</v>
      </c>
      <c r="C730" s="43" t="s">
        <v>1186</v>
      </c>
      <c r="D730" s="46"/>
      <c r="E730" s="39" t="s">
        <v>874</v>
      </c>
      <c r="F730" s="34" t="s">
        <v>1176</v>
      </c>
      <c r="G730" s="96">
        <v>30</v>
      </c>
      <c r="H730" s="32"/>
      <c r="I730" s="31">
        <f>G730*H730</f>
        <v>0</v>
      </c>
    </row>
    <row r="731" spans="1:9" ht="22.5">
      <c r="A731" s="45" t="s">
        <v>1252</v>
      </c>
      <c r="B731" s="43" t="s">
        <v>1183</v>
      </c>
      <c r="C731" s="43" t="s">
        <v>1187</v>
      </c>
      <c r="D731" s="46"/>
      <c r="E731" s="39" t="s">
        <v>875</v>
      </c>
      <c r="F731" s="34" t="s">
        <v>1176</v>
      </c>
      <c r="G731" s="96">
        <v>30</v>
      </c>
      <c r="H731" s="32"/>
      <c r="I731" s="31">
        <f>G731*H731</f>
        <v>0</v>
      </c>
    </row>
    <row r="732" spans="1:9">
      <c r="A732" s="104"/>
      <c r="B732" s="104"/>
      <c r="C732" s="104"/>
      <c r="D732" s="104"/>
      <c r="E732" s="86"/>
      <c r="F732" s="101"/>
      <c r="G732" s="112"/>
      <c r="H732" s="106"/>
      <c r="I732" s="106"/>
    </row>
    <row r="733" spans="1:9">
      <c r="A733" s="41" t="s">
        <v>1252</v>
      </c>
      <c r="B733" s="41" t="s">
        <v>1184</v>
      </c>
      <c r="C733" s="41"/>
      <c r="D733" s="42"/>
      <c r="E733" s="37" t="s">
        <v>876</v>
      </c>
      <c r="F733" s="21"/>
      <c r="G733" s="92"/>
      <c r="H733" s="21"/>
      <c r="I733" s="22"/>
    </row>
    <row r="734" spans="1:9" ht="22.5">
      <c r="A734" s="43" t="s">
        <v>1252</v>
      </c>
      <c r="B734" s="43" t="s">
        <v>1184</v>
      </c>
      <c r="C734" s="43" t="s">
        <v>1185</v>
      </c>
      <c r="D734" s="44"/>
      <c r="E734" s="38" t="s">
        <v>877</v>
      </c>
      <c r="F734" s="33" t="s">
        <v>1176</v>
      </c>
      <c r="G734" s="97">
        <v>10</v>
      </c>
      <c r="H734" s="30"/>
      <c r="I734" s="31">
        <f>G734*H734</f>
        <v>0</v>
      </c>
    </row>
    <row r="735" spans="1:9" ht="22.5">
      <c r="A735" s="45" t="s">
        <v>1252</v>
      </c>
      <c r="B735" s="43" t="s">
        <v>1184</v>
      </c>
      <c r="C735" s="43" t="s">
        <v>1186</v>
      </c>
      <c r="D735" s="46"/>
      <c r="E735" s="39" t="s">
        <v>878</v>
      </c>
      <c r="F735" s="34" t="s">
        <v>1176</v>
      </c>
      <c r="G735" s="96">
        <v>10</v>
      </c>
      <c r="H735" s="32"/>
      <c r="I735" s="31">
        <f>G735*H735</f>
        <v>0</v>
      </c>
    </row>
    <row r="736" spans="1:9" ht="22.5">
      <c r="A736" s="45" t="s">
        <v>1252</v>
      </c>
      <c r="B736" s="43" t="s">
        <v>1184</v>
      </c>
      <c r="C736" s="43" t="s">
        <v>1187</v>
      </c>
      <c r="D736" s="46"/>
      <c r="E736" s="39" t="s">
        <v>879</v>
      </c>
      <c r="F736" s="34" t="s">
        <v>1176</v>
      </c>
      <c r="G736" s="96">
        <v>10</v>
      </c>
      <c r="H736" s="32"/>
      <c r="I736" s="31">
        <f>G736*H736</f>
        <v>0</v>
      </c>
    </row>
    <row r="737" spans="1:9">
      <c r="A737" s="104"/>
      <c r="B737" s="104"/>
      <c r="C737" s="104"/>
      <c r="D737" s="104"/>
      <c r="E737" s="86"/>
      <c r="F737" s="101"/>
      <c r="G737" s="112"/>
      <c r="H737" s="106"/>
      <c r="I737" s="106"/>
    </row>
    <row r="738" spans="1:9">
      <c r="A738" s="41" t="s">
        <v>1252</v>
      </c>
      <c r="B738" s="41" t="s">
        <v>1185</v>
      </c>
      <c r="C738" s="41"/>
      <c r="D738" s="42"/>
      <c r="E738" s="37" t="s">
        <v>880</v>
      </c>
      <c r="F738" s="21"/>
      <c r="G738" s="92"/>
      <c r="H738" s="21"/>
      <c r="I738" s="22"/>
    </row>
    <row r="739" spans="1:9" ht="22.5">
      <c r="A739" s="43" t="s">
        <v>1252</v>
      </c>
      <c r="B739" s="43" t="s">
        <v>1185</v>
      </c>
      <c r="C739" s="43" t="s">
        <v>1185</v>
      </c>
      <c r="D739" s="44"/>
      <c r="E739" s="38" t="s">
        <v>877</v>
      </c>
      <c r="F739" s="33" t="s">
        <v>1176</v>
      </c>
      <c r="G739" s="97">
        <v>15</v>
      </c>
      <c r="H739" s="30"/>
      <c r="I739" s="31">
        <f>G739*H739</f>
        <v>0</v>
      </c>
    </row>
    <row r="740" spans="1:9" ht="22.5">
      <c r="A740" s="45" t="s">
        <v>1252</v>
      </c>
      <c r="B740" s="43" t="s">
        <v>1185</v>
      </c>
      <c r="C740" s="43" t="s">
        <v>1186</v>
      </c>
      <c r="D740" s="46"/>
      <c r="E740" s="39" t="s">
        <v>878</v>
      </c>
      <c r="F740" s="34" t="s">
        <v>1176</v>
      </c>
      <c r="G740" s="96">
        <v>15</v>
      </c>
      <c r="H740" s="32"/>
      <c r="I740" s="31">
        <f>G740*H740</f>
        <v>0</v>
      </c>
    </row>
    <row r="741" spans="1:9" ht="22.5">
      <c r="A741" s="45" t="s">
        <v>1252</v>
      </c>
      <c r="B741" s="43" t="s">
        <v>1185</v>
      </c>
      <c r="C741" s="43" t="s">
        <v>1187</v>
      </c>
      <c r="D741" s="46"/>
      <c r="E741" s="39" t="s">
        <v>879</v>
      </c>
      <c r="F741" s="34" t="s">
        <v>1176</v>
      </c>
      <c r="G741" s="96">
        <v>10</v>
      </c>
      <c r="H741" s="120"/>
      <c r="I741" s="31">
        <f>G741*H741</f>
        <v>0</v>
      </c>
    </row>
    <row r="742" spans="1:9">
      <c r="A742" s="104"/>
      <c r="B742" s="104"/>
      <c r="C742" s="104"/>
      <c r="D742" s="104"/>
      <c r="E742" s="86"/>
      <c r="F742" s="101"/>
      <c r="G742" s="112"/>
      <c r="H742" s="118"/>
      <c r="I742" s="106"/>
    </row>
    <row r="743" spans="1:9">
      <c r="A743" s="41" t="s">
        <v>1252</v>
      </c>
      <c r="B743" s="41" t="s">
        <v>1215</v>
      </c>
      <c r="C743" s="41"/>
      <c r="D743" s="42"/>
      <c r="E743" s="37" t="s">
        <v>881</v>
      </c>
      <c r="F743" s="21"/>
      <c r="G743" s="92"/>
      <c r="H743" s="152"/>
      <c r="I743" s="22"/>
    </row>
    <row r="744" spans="1:9" ht="22.5">
      <c r="A744" s="43" t="s">
        <v>1252</v>
      </c>
      <c r="B744" s="43" t="s">
        <v>1215</v>
      </c>
      <c r="C744" s="43" t="s">
        <v>1185</v>
      </c>
      <c r="D744" s="44"/>
      <c r="E744" s="38" t="s">
        <v>882</v>
      </c>
      <c r="F744" s="33" t="s">
        <v>1176</v>
      </c>
      <c r="G744" s="97">
        <v>50</v>
      </c>
      <c r="H744" s="107"/>
      <c r="I744" s="31">
        <f>G744*H744</f>
        <v>0</v>
      </c>
    </row>
    <row r="745" spans="1:9" ht="22.5">
      <c r="A745" s="45" t="s">
        <v>1252</v>
      </c>
      <c r="B745" s="43" t="s">
        <v>1215</v>
      </c>
      <c r="C745" s="43" t="s">
        <v>1186</v>
      </c>
      <c r="D745" s="46"/>
      <c r="E745" s="39" t="s">
        <v>883</v>
      </c>
      <c r="F745" s="34" t="s">
        <v>1176</v>
      </c>
      <c r="G745" s="96">
        <v>75</v>
      </c>
      <c r="H745" s="120"/>
      <c r="I745" s="31">
        <f>G745*H745</f>
        <v>0</v>
      </c>
    </row>
    <row r="746" spans="1:9" ht="22.5">
      <c r="A746" s="45" t="s">
        <v>1252</v>
      </c>
      <c r="B746" s="43" t="s">
        <v>1215</v>
      </c>
      <c r="C746" s="43" t="s">
        <v>1187</v>
      </c>
      <c r="D746" s="46"/>
      <c r="E746" s="39" t="s">
        <v>884</v>
      </c>
      <c r="F746" s="34" t="s">
        <v>1176</v>
      </c>
      <c r="G746" s="96">
        <v>75</v>
      </c>
      <c r="H746" s="120"/>
      <c r="I746" s="31">
        <f>G746*H746</f>
        <v>0</v>
      </c>
    </row>
    <row r="747" spans="1:9">
      <c r="A747" s="104"/>
      <c r="B747" s="104"/>
      <c r="C747" s="104"/>
      <c r="D747" s="104"/>
      <c r="E747" s="86"/>
      <c r="F747" s="101"/>
      <c r="G747" s="112"/>
      <c r="H747" s="106"/>
      <c r="I747" s="106"/>
    </row>
    <row r="748" spans="1:9">
      <c r="A748" s="41" t="s">
        <v>1252</v>
      </c>
      <c r="B748" s="41" t="s">
        <v>1223</v>
      </c>
      <c r="C748" s="41"/>
      <c r="D748" s="42"/>
      <c r="E748" s="37" t="s">
        <v>880</v>
      </c>
      <c r="F748" s="21"/>
      <c r="G748" s="92"/>
      <c r="H748" s="21"/>
      <c r="I748" s="22"/>
    </row>
    <row r="749" spans="1:9" ht="22.5">
      <c r="A749" s="43" t="s">
        <v>1252</v>
      </c>
      <c r="B749" s="43" t="s">
        <v>1223</v>
      </c>
      <c r="C749" s="43" t="s">
        <v>1185</v>
      </c>
      <c r="D749" s="44"/>
      <c r="E749" s="38" t="s">
        <v>882</v>
      </c>
      <c r="F749" s="33" t="s">
        <v>1176</v>
      </c>
      <c r="G749" s="97">
        <v>50</v>
      </c>
      <c r="H749" s="30"/>
      <c r="I749" s="31">
        <f>G749*H749</f>
        <v>0</v>
      </c>
    </row>
    <row r="750" spans="1:9" ht="22.5">
      <c r="A750" s="45" t="s">
        <v>1252</v>
      </c>
      <c r="B750" s="43" t="s">
        <v>1223</v>
      </c>
      <c r="C750" s="43" t="s">
        <v>1186</v>
      </c>
      <c r="D750" s="46"/>
      <c r="E750" s="39" t="s">
        <v>883</v>
      </c>
      <c r="F750" s="34" t="s">
        <v>1176</v>
      </c>
      <c r="G750" s="96">
        <v>50</v>
      </c>
      <c r="H750" s="32"/>
      <c r="I750" s="31">
        <f>G750*H750</f>
        <v>0</v>
      </c>
    </row>
    <row r="751" spans="1:9" ht="22.5">
      <c r="A751" s="45" t="s">
        <v>1252</v>
      </c>
      <c r="B751" s="43" t="s">
        <v>1223</v>
      </c>
      <c r="C751" s="43" t="s">
        <v>1187</v>
      </c>
      <c r="D751" s="46"/>
      <c r="E751" s="39" t="s">
        <v>884</v>
      </c>
      <c r="F751" s="34" t="s">
        <v>1176</v>
      </c>
      <c r="G751" s="96">
        <v>50</v>
      </c>
      <c r="H751" s="32"/>
      <c r="I751" s="31">
        <f>G751*H751</f>
        <v>0</v>
      </c>
    </row>
    <row r="752" spans="1:9">
      <c r="A752" s="104"/>
      <c r="B752" s="104"/>
      <c r="C752" s="104"/>
      <c r="D752" s="104"/>
      <c r="E752" s="86"/>
      <c r="F752" s="101"/>
      <c r="G752" s="112"/>
      <c r="H752" s="106"/>
      <c r="I752" s="106"/>
    </row>
    <row r="753" spans="1:9">
      <c r="A753" s="41" t="s">
        <v>1252</v>
      </c>
      <c r="B753" s="41" t="s">
        <v>1225</v>
      </c>
      <c r="C753" s="41"/>
      <c r="D753" s="42"/>
      <c r="E753" s="37" t="s">
        <v>885</v>
      </c>
      <c r="F753" s="21"/>
      <c r="G753" s="92"/>
      <c r="H753" s="21"/>
      <c r="I753" s="22"/>
    </row>
    <row r="754" spans="1:9" ht="22.5">
      <c r="A754" s="43" t="s">
        <v>1252</v>
      </c>
      <c r="B754" s="43" t="s">
        <v>1225</v>
      </c>
      <c r="C754" s="43" t="s">
        <v>1185</v>
      </c>
      <c r="D754" s="44"/>
      <c r="E754" s="38" t="s">
        <v>886</v>
      </c>
      <c r="F754" s="33" t="s">
        <v>1176</v>
      </c>
      <c r="G754" s="97">
        <v>20</v>
      </c>
      <c r="H754" s="30"/>
      <c r="I754" s="31">
        <f>G754*H754</f>
        <v>0</v>
      </c>
    </row>
    <row r="755" spans="1:9" ht="22.5">
      <c r="A755" s="45" t="s">
        <v>1252</v>
      </c>
      <c r="B755" s="43" t="s">
        <v>1225</v>
      </c>
      <c r="C755" s="43" t="s">
        <v>1186</v>
      </c>
      <c r="D755" s="46"/>
      <c r="E755" s="39" t="s">
        <v>887</v>
      </c>
      <c r="F755" s="34" t="s">
        <v>1176</v>
      </c>
      <c r="G755" s="96">
        <v>20</v>
      </c>
      <c r="H755" s="32"/>
      <c r="I755" s="31">
        <f>G755*H755</f>
        <v>0</v>
      </c>
    </row>
    <row r="756" spans="1:9">
      <c r="A756" s="104"/>
      <c r="B756" s="104"/>
      <c r="C756" s="104"/>
      <c r="D756" s="104"/>
      <c r="E756" s="86"/>
      <c r="F756" s="101"/>
      <c r="G756" s="112"/>
      <c r="H756" s="106"/>
      <c r="I756" s="106"/>
    </row>
    <row r="757" spans="1:9">
      <c r="A757" s="41" t="s">
        <v>1252</v>
      </c>
      <c r="B757" s="41" t="s">
        <v>1317</v>
      </c>
      <c r="C757" s="41"/>
      <c r="D757" s="42"/>
      <c r="E757" s="37" t="s">
        <v>888</v>
      </c>
      <c r="F757" s="21"/>
      <c r="G757" s="92"/>
      <c r="H757" s="21"/>
      <c r="I757" s="22"/>
    </row>
    <row r="758" spans="1:9" ht="22.5">
      <c r="A758" s="43" t="s">
        <v>1252</v>
      </c>
      <c r="B758" s="43" t="s">
        <v>1317</v>
      </c>
      <c r="C758" s="43" t="s">
        <v>1185</v>
      </c>
      <c r="D758" s="44"/>
      <c r="E758" s="38" t="s">
        <v>886</v>
      </c>
      <c r="F758" s="33" t="s">
        <v>1176</v>
      </c>
      <c r="G758" s="97">
        <v>20</v>
      </c>
      <c r="H758" s="30"/>
      <c r="I758" s="31">
        <f>G758*H758</f>
        <v>0</v>
      </c>
    </row>
    <row r="759" spans="1:9" ht="22.5">
      <c r="A759" s="45" t="s">
        <v>1252</v>
      </c>
      <c r="B759" s="43" t="s">
        <v>1317</v>
      </c>
      <c r="C759" s="43" t="s">
        <v>1186</v>
      </c>
      <c r="D759" s="46"/>
      <c r="E759" s="39" t="s">
        <v>887</v>
      </c>
      <c r="F759" s="34" t="s">
        <v>1176</v>
      </c>
      <c r="G759" s="96">
        <v>20</v>
      </c>
      <c r="H759" s="32"/>
      <c r="I759" s="31">
        <f>G759*H759</f>
        <v>0</v>
      </c>
    </row>
    <row r="760" spans="1:9">
      <c r="A760" s="104"/>
      <c r="B760" s="104"/>
      <c r="C760" s="104"/>
      <c r="D760" s="104"/>
      <c r="E760" s="86"/>
      <c r="F760" s="101"/>
      <c r="G760" s="112"/>
      <c r="H760" s="106"/>
      <c r="I760" s="106"/>
    </row>
    <row r="761" spans="1:9">
      <c r="A761" s="41" t="s">
        <v>1252</v>
      </c>
      <c r="B761" s="41" t="s">
        <v>1186</v>
      </c>
      <c r="C761" s="41"/>
      <c r="D761" s="42"/>
      <c r="E761" s="37" t="s">
        <v>889</v>
      </c>
      <c r="F761" s="21"/>
      <c r="G761" s="92"/>
      <c r="H761" s="21"/>
      <c r="I761" s="22"/>
    </row>
    <row r="762" spans="1:9" ht="22.5">
      <c r="A762" s="43" t="s">
        <v>1252</v>
      </c>
      <c r="B762" s="43" t="s">
        <v>1186</v>
      </c>
      <c r="C762" s="43" t="s">
        <v>1185</v>
      </c>
      <c r="D762" s="44"/>
      <c r="E762" s="38" t="s">
        <v>890</v>
      </c>
      <c r="F762" s="33" t="s">
        <v>1177</v>
      </c>
      <c r="G762" s="97">
        <v>1</v>
      </c>
      <c r="H762" s="30"/>
      <c r="I762" s="31">
        <f>G762*H762</f>
        <v>0</v>
      </c>
    </row>
    <row r="763" spans="1:9" ht="22.5">
      <c r="A763" s="45" t="s">
        <v>1252</v>
      </c>
      <c r="B763" s="43" t="s">
        <v>1186</v>
      </c>
      <c r="C763" s="43" t="s">
        <v>1186</v>
      </c>
      <c r="D763" s="46"/>
      <c r="E763" s="39" t="s">
        <v>891</v>
      </c>
      <c r="F763" s="34" t="s">
        <v>1177</v>
      </c>
      <c r="G763" s="96">
        <v>1</v>
      </c>
      <c r="H763" s="32"/>
      <c r="I763" s="31">
        <f>G763*H763</f>
        <v>0</v>
      </c>
    </row>
    <row r="764" spans="1:9">
      <c r="A764" s="104"/>
      <c r="B764" s="104"/>
      <c r="C764" s="104"/>
      <c r="D764" s="104"/>
      <c r="E764" s="86"/>
      <c r="F764" s="101"/>
      <c r="G764" s="112"/>
      <c r="H764" s="106"/>
      <c r="I764" s="106"/>
    </row>
    <row r="765" spans="1:9">
      <c r="A765" s="41" t="s">
        <v>1252</v>
      </c>
      <c r="B765" s="41" t="s">
        <v>1252</v>
      </c>
      <c r="C765" s="41"/>
      <c r="D765" s="42"/>
      <c r="E765" s="37" t="s">
        <v>892</v>
      </c>
      <c r="F765" s="21"/>
      <c r="G765" s="92"/>
      <c r="H765" s="21"/>
      <c r="I765" s="22"/>
    </row>
    <row r="766" spans="1:9" ht="22.5">
      <c r="A766" s="43" t="s">
        <v>1252</v>
      </c>
      <c r="B766" s="43" t="s">
        <v>1252</v>
      </c>
      <c r="C766" s="43" t="s">
        <v>1185</v>
      </c>
      <c r="D766" s="44"/>
      <c r="E766" s="38" t="s">
        <v>893</v>
      </c>
      <c r="F766" s="33" t="s">
        <v>1177</v>
      </c>
      <c r="G766" s="97">
        <v>80</v>
      </c>
      <c r="H766" s="30"/>
      <c r="I766" s="31">
        <f>G766*H766</f>
        <v>0</v>
      </c>
    </row>
    <row r="767" spans="1:9">
      <c r="A767" s="69"/>
      <c r="B767" s="69"/>
      <c r="C767" s="69"/>
      <c r="D767" s="69"/>
      <c r="F767" s="69"/>
      <c r="G767" s="71"/>
      <c r="H767" s="72"/>
      <c r="I767" s="72"/>
    </row>
    <row r="768" spans="1:9" ht="22.5">
      <c r="A768" s="23"/>
      <c r="B768" s="12"/>
      <c r="C768" s="12"/>
      <c r="D768" s="13" t="s">
        <v>1173</v>
      </c>
      <c r="E768" s="14" t="str">
        <f>"Skupaj     "&amp;E709</f>
        <v>Skupaj     PREDVRTAVANJE IN UTRJEVANJE</v>
      </c>
      <c r="F768" s="12"/>
      <c r="G768" s="12"/>
      <c r="H768" s="20"/>
      <c r="I768" s="47">
        <f>SUM(I719:I767)</f>
        <v>0</v>
      </c>
    </row>
    <row r="769" spans="1:9">
      <c r="A769" s="69"/>
      <c r="B769" s="69"/>
      <c r="C769" s="69"/>
      <c r="D769" s="69"/>
      <c r="F769" s="69"/>
      <c r="G769" s="71"/>
      <c r="H769" s="72"/>
      <c r="I769" s="72"/>
    </row>
    <row r="770" spans="1:9">
      <c r="A770" s="69"/>
      <c r="B770" s="69"/>
      <c r="C770" s="69"/>
      <c r="D770" s="69"/>
      <c r="F770" s="69"/>
      <c r="G770" s="71"/>
      <c r="H770" s="72"/>
      <c r="I770" s="72"/>
    </row>
    <row r="771" spans="1:9" ht="22.5">
      <c r="A771" s="15" t="s">
        <v>1227</v>
      </c>
      <c r="B771" s="16"/>
      <c r="C771" s="16"/>
      <c r="D771" s="17" t="s">
        <v>1173</v>
      </c>
      <c r="E771" s="18" t="s">
        <v>894</v>
      </c>
      <c r="F771" s="16"/>
      <c r="G771" s="16"/>
      <c r="H771" s="16"/>
      <c r="I771" s="19"/>
    </row>
    <row r="772" spans="1:9">
      <c r="A772" s="70" t="s">
        <v>1227</v>
      </c>
      <c r="B772" s="70" t="s">
        <v>1231</v>
      </c>
      <c r="C772" s="70"/>
      <c r="D772" s="70"/>
      <c r="E772" s="81" t="s">
        <v>1200</v>
      </c>
      <c r="F772" s="73"/>
      <c r="G772" s="80"/>
      <c r="H772" s="80"/>
      <c r="I772" s="80"/>
    </row>
    <row r="773" spans="1:9" ht="31.5">
      <c r="A773" s="69"/>
      <c r="B773" s="69"/>
      <c r="C773" s="69"/>
      <c r="D773" s="145"/>
      <c r="E773" s="268" t="s">
        <v>992</v>
      </c>
      <c r="F773" s="268"/>
      <c r="G773" s="268"/>
      <c r="H773" s="268"/>
      <c r="I773" s="268"/>
    </row>
    <row r="774" spans="1:9">
      <c r="A774" s="69"/>
      <c r="B774" s="69"/>
      <c r="C774" s="69"/>
      <c r="D774" s="69"/>
      <c r="F774" s="69"/>
      <c r="G774" s="71"/>
      <c r="H774" s="72"/>
      <c r="I774" s="72"/>
    </row>
    <row r="775" spans="1:9">
      <c r="A775" s="41" t="s">
        <v>1227</v>
      </c>
      <c r="B775" s="41" t="s">
        <v>1175</v>
      </c>
      <c r="C775" s="41"/>
      <c r="D775" s="42"/>
      <c r="E775" s="37" t="s">
        <v>895</v>
      </c>
      <c r="F775" s="21"/>
      <c r="G775" s="21"/>
      <c r="H775" s="152"/>
      <c r="I775" s="22"/>
    </row>
    <row r="776" spans="1:9" ht="22.5">
      <c r="A776" s="43" t="s">
        <v>1227</v>
      </c>
      <c r="B776" s="43" t="s">
        <v>1175</v>
      </c>
      <c r="C776" s="43" t="s">
        <v>1185</v>
      </c>
      <c r="D776" s="44"/>
      <c r="E776" s="38" t="s">
        <v>896</v>
      </c>
      <c r="F776" s="33" t="s">
        <v>1176</v>
      </c>
      <c r="G776" s="35">
        <v>1500</v>
      </c>
      <c r="H776" s="107"/>
      <c r="I776" s="31">
        <f>G776*H776</f>
        <v>0</v>
      </c>
    </row>
    <row r="777" spans="1:9" ht="22.5">
      <c r="A777" s="45" t="s">
        <v>1227</v>
      </c>
      <c r="B777" s="43" t="s">
        <v>1175</v>
      </c>
      <c r="C777" s="43" t="s">
        <v>1186</v>
      </c>
      <c r="D777" s="46"/>
      <c r="E777" s="39" t="s">
        <v>1093</v>
      </c>
      <c r="F777" s="34" t="s">
        <v>1176</v>
      </c>
      <c r="G777" s="153">
        <v>230</v>
      </c>
      <c r="H777" s="120"/>
      <c r="I777" s="31">
        <f>G777*H777</f>
        <v>0</v>
      </c>
    </row>
    <row r="778" spans="1:9">
      <c r="A778" s="69"/>
      <c r="B778" s="69"/>
      <c r="C778" s="69"/>
      <c r="D778" s="69"/>
      <c r="F778" s="69"/>
      <c r="G778" s="71"/>
      <c r="H778" s="119"/>
      <c r="I778" s="72"/>
    </row>
    <row r="779" spans="1:9" ht="22.5">
      <c r="A779" s="23"/>
      <c r="B779" s="12"/>
      <c r="C779" s="12"/>
      <c r="D779" s="13" t="s">
        <v>1173</v>
      </c>
      <c r="E779" s="14" t="str">
        <f>"Skupaj     "&amp;E771</f>
        <v>Skupaj     OZEMLJITEV V PREDORU</v>
      </c>
      <c r="F779" s="12"/>
      <c r="G779" s="12"/>
      <c r="H779" s="20"/>
      <c r="I779" s="47">
        <f>SUM(I775:I778)</f>
        <v>0</v>
      </c>
    </row>
    <row r="780" spans="1:9">
      <c r="A780" s="69"/>
      <c r="B780" s="69"/>
      <c r="C780" s="69"/>
      <c r="D780" s="69"/>
      <c r="F780" s="69"/>
      <c r="G780" s="71"/>
      <c r="H780" s="72"/>
      <c r="I780" s="72"/>
    </row>
    <row r="781" spans="1:9">
      <c r="A781" s="69"/>
      <c r="B781" s="69"/>
      <c r="C781" s="69"/>
      <c r="D781" s="69"/>
      <c r="F781" s="69"/>
      <c r="G781" s="71"/>
      <c r="H781" s="72"/>
      <c r="I781" s="72"/>
    </row>
    <row r="782" spans="1:9" ht="22.5">
      <c r="A782" s="15" t="s">
        <v>1321</v>
      </c>
      <c r="B782" s="16"/>
      <c r="C782" s="16"/>
      <c r="D782" s="17" t="s">
        <v>1173</v>
      </c>
      <c r="E782" s="18" t="s">
        <v>897</v>
      </c>
      <c r="F782" s="16"/>
      <c r="G782" s="16"/>
      <c r="H782" s="16"/>
      <c r="I782" s="19"/>
    </row>
    <row r="783" spans="1:9">
      <c r="A783" s="70" t="s">
        <v>1321</v>
      </c>
      <c r="B783" s="70" t="s">
        <v>1231</v>
      </c>
      <c r="C783" s="70"/>
      <c r="D783" s="70"/>
      <c r="E783" s="81" t="s">
        <v>1200</v>
      </c>
      <c r="F783" s="73"/>
      <c r="G783" s="80"/>
      <c r="H783" s="80"/>
      <c r="I783" s="80"/>
    </row>
    <row r="784" spans="1:9" ht="31.5">
      <c r="A784" s="70"/>
      <c r="B784" s="70"/>
      <c r="C784" s="70"/>
      <c r="D784" s="145"/>
      <c r="E784" s="268" t="s">
        <v>185</v>
      </c>
      <c r="F784" s="268"/>
      <c r="G784" s="268"/>
      <c r="H784" s="268"/>
      <c r="I784" s="268"/>
    </row>
    <row r="785" spans="1:9">
      <c r="A785" s="69"/>
      <c r="B785" s="69"/>
      <c r="C785" s="69"/>
      <c r="D785" s="69"/>
      <c r="E785" s="221" t="s">
        <v>843</v>
      </c>
      <c r="F785" s="222"/>
      <c r="G785" s="223"/>
      <c r="H785" s="223"/>
      <c r="I785" s="223"/>
    </row>
    <row r="786" spans="1:9" ht="26.25">
      <c r="A786" s="69"/>
      <c r="B786" s="69"/>
      <c r="C786" s="69"/>
      <c r="D786" s="82"/>
      <c r="E786" s="267" t="s">
        <v>844</v>
      </c>
      <c r="F786" s="267"/>
      <c r="G786" s="267"/>
      <c r="H786" s="267"/>
      <c r="I786" s="267"/>
    </row>
    <row r="787" spans="1:9">
      <c r="A787" s="69"/>
      <c r="B787" s="69"/>
      <c r="C787" s="69"/>
      <c r="D787" s="69"/>
      <c r="E787" s="224" t="s">
        <v>845</v>
      </c>
      <c r="F787" s="224"/>
      <c r="G787" s="224"/>
      <c r="H787" s="224"/>
      <c r="I787" s="224"/>
    </row>
    <row r="788" spans="1:9" ht="26.25">
      <c r="A788" s="69"/>
      <c r="B788" s="69"/>
      <c r="C788" s="69"/>
      <c r="D788" s="82"/>
      <c r="E788" s="267" t="s">
        <v>184</v>
      </c>
      <c r="F788" s="267"/>
      <c r="G788" s="267"/>
      <c r="H788" s="267"/>
      <c r="I788" s="267"/>
    </row>
    <row r="789" spans="1:9">
      <c r="A789" s="69"/>
      <c r="B789" s="69"/>
      <c r="C789" s="69"/>
      <c r="D789" s="69"/>
      <c r="E789" s="224" t="s">
        <v>186</v>
      </c>
      <c r="F789" s="224"/>
      <c r="G789" s="224"/>
      <c r="H789" s="224"/>
      <c r="I789" s="224"/>
    </row>
    <row r="790" spans="1:9">
      <c r="A790" s="69"/>
      <c r="B790" s="69"/>
      <c r="C790" s="69"/>
      <c r="D790" s="69"/>
      <c r="E790" s="224" t="s">
        <v>187</v>
      </c>
      <c r="F790" s="224"/>
      <c r="G790" s="224"/>
      <c r="H790" s="224"/>
      <c r="I790" s="224"/>
    </row>
    <row r="791" spans="1:9">
      <c r="A791" s="69"/>
      <c r="B791" s="69"/>
      <c r="C791" s="69"/>
      <c r="D791" s="69"/>
      <c r="E791" s="225" t="s">
        <v>846</v>
      </c>
      <c r="F791" s="226"/>
      <c r="G791" s="227"/>
      <c r="H791" s="228"/>
      <c r="I791" s="228"/>
    </row>
    <row r="792" spans="1:9">
      <c r="A792" s="69"/>
      <c r="B792" s="69"/>
      <c r="C792" s="69"/>
      <c r="D792" s="69"/>
      <c r="E792" s="225" t="s">
        <v>847</v>
      </c>
      <c r="F792" s="226"/>
      <c r="G792" s="227"/>
      <c r="H792" s="228"/>
      <c r="I792" s="228"/>
    </row>
    <row r="793" spans="1:9">
      <c r="A793" s="69"/>
      <c r="B793" s="69"/>
      <c r="C793" s="69"/>
      <c r="D793" s="69"/>
      <c r="E793" s="225" t="s">
        <v>188</v>
      </c>
      <c r="F793" s="226"/>
      <c r="G793" s="227"/>
      <c r="H793" s="228"/>
      <c r="I793" s="228"/>
    </row>
    <row r="794" spans="1:9">
      <c r="A794" s="69"/>
      <c r="B794" s="69"/>
      <c r="C794" s="69"/>
      <c r="D794" s="69"/>
      <c r="E794" s="225" t="s">
        <v>854</v>
      </c>
      <c r="F794" s="226"/>
      <c r="G794" s="227"/>
      <c r="H794" s="228"/>
      <c r="I794" s="228"/>
    </row>
    <row r="795" spans="1:9">
      <c r="A795" s="69"/>
      <c r="B795" s="69"/>
      <c r="C795" s="69"/>
      <c r="D795" s="69"/>
      <c r="F795" s="69"/>
      <c r="G795" s="71"/>
      <c r="H795" s="119"/>
      <c r="I795" s="72"/>
    </row>
    <row r="796" spans="1:9">
      <c r="A796" s="41" t="s">
        <v>1321</v>
      </c>
      <c r="B796" s="41" t="s">
        <v>1175</v>
      </c>
      <c r="C796" s="41"/>
      <c r="D796" s="42"/>
      <c r="E796" s="37" t="s">
        <v>898</v>
      </c>
      <c r="F796" s="21"/>
      <c r="G796" s="21"/>
      <c r="H796" s="235"/>
      <c r="I796" s="22"/>
    </row>
    <row r="797" spans="1:9" ht="22.5">
      <c r="A797" s="43" t="s">
        <v>1321</v>
      </c>
      <c r="B797" s="43" t="s">
        <v>1175</v>
      </c>
      <c r="C797" s="43" t="s">
        <v>1185</v>
      </c>
      <c r="D797" s="44"/>
      <c r="E797" s="38" t="s">
        <v>899</v>
      </c>
      <c r="F797" s="34" t="s">
        <v>1180</v>
      </c>
      <c r="G797" s="35">
        <v>4700</v>
      </c>
      <c r="H797" s="107"/>
      <c r="I797" s="31">
        <f>G797*H797</f>
        <v>0</v>
      </c>
    </row>
    <row r="798" spans="1:9" ht="22.5">
      <c r="A798" s="45" t="s">
        <v>1321</v>
      </c>
      <c r="B798" s="43" t="s">
        <v>1175</v>
      </c>
      <c r="C798" s="43" t="s">
        <v>1186</v>
      </c>
      <c r="D798" s="46"/>
      <c r="E798" s="173" t="s">
        <v>855</v>
      </c>
      <c r="F798" s="34" t="s">
        <v>1180</v>
      </c>
      <c r="G798" s="35">
        <v>4700</v>
      </c>
      <c r="H798" s="107"/>
      <c r="I798" s="31">
        <f>G798*H798</f>
        <v>0</v>
      </c>
    </row>
    <row r="799" spans="1:9" ht="22.5">
      <c r="A799" s="45" t="s">
        <v>1321</v>
      </c>
      <c r="B799" s="43" t="s">
        <v>1175</v>
      </c>
      <c r="C799" s="43" t="s">
        <v>1187</v>
      </c>
      <c r="D799" s="46"/>
      <c r="E799" s="39" t="s">
        <v>902</v>
      </c>
      <c r="F799" s="34" t="s">
        <v>1180</v>
      </c>
      <c r="G799" s="89">
        <v>176</v>
      </c>
      <c r="H799" s="120"/>
      <c r="I799" s="31">
        <f>G799*H799</f>
        <v>0</v>
      </c>
    </row>
    <row r="800" spans="1:9" ht="22.5">
      <c r="A800" s="45" t="s">
        <v>1321</v>
      </c>
      <c r="B800" s="43" t="s">
        <v>1175</v>
      </c>
      <c r="C800" s="43" t="s">
        <v>1188</v>
      </c>
      <c r="D800" s="46"/>
      <c r="E800" s="173" t="s">
        <v>1094</v>
      </c>
      <c r="F800" s="34" t="s">
        <v>1180</v>
      </c>
      <c r="G800" s="153">
        <v>1850</v>
      </c>
      <c r="H800" s="107"/>
      <c r="I800" s="31">
        <f>G800*H800</f>
        <v>0</v>
      </c>
    </row>
    <row r="801" spans="1:9">
      <c r="A801" s="104"/>
      <c r="B801" s="104"/>
      <c r="C801" s="104"/>
      <c r="D801" s="104"/>
      <c r="E801" s="86"/>
      <c r="F801" s="101"/>
      <c r="G801" s="117"/>
      <c r="H801" s="118"/>
      <c r="I801" s="106"/>
    </row>
    <row r="802" spans="1:9">
      <c r="A802" s="41" t="s">
        <v>1321</v>
      </c>
      <c r="B802" s="41" t="s">
        <v>1182</v>
      </c>
      <c r="C802" s="41"/>
      <c r="D802" s="42"/>
      <c r="E802" s="37" t="s">
        <v>900</v>
      </c>
      <c r="F802" s="21"/>
      <c r="G802" s="21"/>
      <c r="H802" s="152"/>
      <c r="I802" s="22"/>
    </row>
    <row r="803" spans="1:9" ht="67.5">
      <c r="A803" s="43" t="s">
        <v>1321</v>
      </c>
      <c r="B803" s="43" t="s">
        <v>1182</v>
      </c>
      <c r="C803" s="43" t="s">
        <v>1185</v>
      </c>
      <c r="D803" s="44"/>
      <c r="E803" s="121" t="s">
        <v>407</v>
      </c>
      <c r="F803" s="34" t="s">
        <v>1180</v>
      </c>
      <c r="G803" s="35">
        <v>4700</v>
      </c>
      <c r="H803" s="107"/>
      <c r="I803" s="31">
        <f>G803*H803</f>
        <v>0</v>
      </c>
    </row>
    <row r="804" spans="1:9" ht="22.5">
      <c r="A804" s="45" t="s">
        <v>1321</v>
      </c>
      <c r="B804" s="43" t="s">
        <v>1182</v>
      </c>
      <c r="C804" s="43" t="s">
        <v>1186</v>
      </c>
      <c r="D804" s="46"/>
      <c r="E804" s="39" t="s">
        <v>856</v>
      </c>
      <c r="F804" s="34" t="s">
        <v>1180</v>
      </c>
      <c r="G804" s="153">
        <v>1500</v>
      </c>
      <c r="H804" s="120"/>
      <c r="I804" s="31">
        <f>G804*H804</f>
        <v>0</v>
      </c>
    </row>
    <row r="805" spans="1:9">
      <c r="A805" s="104"/>
      <c r="B805" s="104"/>
      <c r="C805" s="104"/>
      <c r="D805" s="104"/>
      <c r="E805" s="86"/>
      <c r="F805" s="101"/>
      <c r="G805" s="105"/>
      <c r="H805" s="118"/>
      <c r="I805" s="106"/>
    </row>
    <row r="806" spans="1:9">
      <c r="A806" s="41" t="s">
        <v>1321</v>
      </c>
      <c r="B806" s="41" t="s">
        <v>1183</v>
      </c>
      <c r="C806" s="41"/>
      <c r="D806" s="42"/>
      <c r="E806" s="177" t="s">
        <v>848</v>
      </c>
      <c r="F806" s="21"/>
      <c r="G806" s="21"/>
      <c r="H806" s="21"/>
      <c r="I806" s="22"/>
    </row>
    <row r="807" spans="1:9" ht="33.75">
      <c r="A807" s="43" t="s">
        <v>1321</v>
      </c>
      <c r="B807" s="43" t="s">
        <v>1183</v>
      </c>
      <c r="C807" s="43" t="s">
        <v>1185</v>
      </c>
      <c r="D807" s="44"/>
      <c r="E807" s="164" t="s">
        <v>849</v>
      </c>
      <c r="F807" s="34" t="s">
        <v>1180</v>
      </c>
      <c r="G807" s="153">
        <v>105</v>
      </c>
      <c r="H807" s="107"/>
      <c r="I807" s="31">
        <f>G807*H807</f>
        <v>0</v>
      </c>
    </row>
    <row r="808" spans="1:9" ht="33.75">
      <c r="A808" s="45" t="s">
        <v>1321</v>
      </c>
      <c r="B808" s="43" t="s">
        <v>1183</v>
      </c>
      <c r="C808" s="43" t="s">
        <v>1186</v>
      </c>
      <c r="D808" s="46"/>
      <c r="E808" s="173" t="s">
        <v>850</v>
      </c>
      <c r="F808" s="34" t="s">
        <v>1180</v>
      </c>
      <c r="G808" s="153">
        <v>105</v>
      </c>
      <c r="H808" s="120"/>
      <c r="I808" s="31">
        <f>G808*H808</f>
        <v>0</v>
      </c>
    </row>
    <row r="809" spans="1:9" ht="45">
      <c r="A809" s="43" t="s">
        <v>1321</v>
      </c>
      <c r="B809" s="43" t="s">
        <v>1183</v>
      </c>
      <c r="C809" s="43" t="s">
        <v>1187</v>
      </c>
      <c r="D809" s="44"/>
      <c r="E809" s="164" t="s">
        <v>851</v>
      </c>
      <c r="F809" s="34" t="s">
        <v>1180</v>
      </c>
      <c r="G809" s="153">
        <v>110</v>
      </c>
      <c r="H809" s="107"/>
      <c r="I809" s="31">
        <f>G809*H809</f>
        <v>0</v>
      </c>
    </row>
    <row r="810" spans="1:9" ht="45">
      <c r="A810" s="45" t="s">
        <v>1321</v>
      </c>
      <c r="B810" s="43" t="s">
        <v>1183</v>
      </c>
      <c r="C810" s="43" t="s">
        <v>1188</v>
      </c>
      <c r="D810" s="46"/>
      <c r="E810" s="173" t="s">
        <v>852</v>
      </c>
      <c r="F810" s="34" t="s">
        <v>1180</v>
      </c>
      <c r="G810" s="153">
        <v>110.535</v>
      </c>
      <c r="H810" s="120"/>
      <c r="I810" s="31">
        <f>G810*H810</f>
        <v>0</v>
      </c>
    </row>
    <row r="811" spans="1:9" ht="22.5">
      <c r="A811" s="43" t="s">
        <v>1321</v>
      </c>
      <c r="B811" s="43" t="s">
        <v>1183</v>
      </c>
      <c r="C811" s="43" t="s">
        <v>1220</v>
      </c>
      <c r="D811" s="44"/>
      <c r="E811" s="164" t="s">
        <v>853</v>
      </c>
      <c r="F811" s="34" t="s">
        <v>1180</v>
      </c>
      <c r="G811" s="153">
        <v>20</v>
      </c>
      <c r="H811" s="107"/>
      <c r="I811" s="31">
        <f>G811*H811</f>
        <v>0</v>
      </c>
    </row>
    <row r="812" spans="1:9">
      <c r="A812" s="69"/>
      <c r="B812" s="69"/>
      <c r="C812" s="69"/>
      <c r="D812" s="69"/>
      <c r="F812" s="69"/>
      <c r="G812" s="71"/>
      <c r="H812" s="119"/>
      <c r="I812" s="72"/>
    </row>
    <row r="813" spans="1:9" ht="22.5">
      <c r="A813" s="23"/>
      <c r="B813" s="12"/>
      <c r="C813" s="12"/>
      <c r="D813" s="13" t="s">
        <v>1173</v>
      </c>
      <c r="E813" s="14" t="str">
        <f>"Skupaj     "&amp;E782</f>
        <v>Skupaj     IZGRADNJA VOZIŠČA</v>
      </c>
      <c r="F813" s="12"/>
      <c r="G813" s="12"/>
      <c r="H813" s="20"/>
      <c r="I813" s="47">
        <f>SUM(I796:I812)</f>
        <v>0</v>
      </c>
    </row>
    <row r="814" spans="1:9">
      <c r="A814" s="69"/>
      <c r="B814" s="69"/>
      <c r="C814" s="69"/>
      <c r="D814" s="69"/>
      <c r="F814" s="69"/>
      <c r="G814" s="71"/>
      <c r="H814" s="72"/>
      <c r="I814" s="72"/>
    </row>
    <row r="815" spans="1:9">
      <c r="A815" s="69"/>
      <c r="B815" s="69"/>
      <c r="C815" s="69"/>
      <c r="D815" s="69"/>
      <c r="F815" s="69"/>
      <c r="G815" s="71"/>
      <c r="H815" s="72"/>
      <c r="I815" s="72"/>
    </row>
    <row r="816" spans="1:9" ht="22.5">
      <c r="A816" s="15" t="s">
        <v>1324</v>
      </c>
      <c r="B816" s="16"/>
      <c r="C816" s="16"/>
      <c r="D816" s="17" t="s">
        <v>1173</v>
      </c>
      <c r="E816" s="18" t="s">
        <v>901</v>
      </c>
      <c r="F816" s="16"/>
      <c r="G816" s="16"/>
      <c r="H816" s="16"/>
      <c r="I816" s="19"/>
    </row>
    <row r="817" spans="1:9">
      <c r="A817" s="70" t="s">
        <v>1324</v>
      </c>
      <c r="B817" s="70" t="s">
        <v>1231</v>
      </c>
      <c r="C817" s="70"/>
      <c r="D817" s="70"/>
      <c r="E817" s="81" t="s">
        <v>1200</v>
      </c>
      <c r="F817" s="73"/>
      <c r="G817" s="80"/>
      <c r="H817" s="80"/>
      <c r="I817" s="80"/>
    </row>
    <row r="818" spans="1:9">
      <c r="A818" s="69"/>
      <c r="B818" s="69"/>
      <c r="C818" s="69"/>
      <c r="D818" s="69"/>
      <c r="F818" s="69"/>
      <c r="G818" s="71"/>
      <c r="H818" s="72"/>
      <c r="I818" s="72"/>
    </row>
    <row r="819" spans="1:9">
      <c r="A819" s="41" t="s">
        <v>1324</v>
      </c>
      <c r="B819" s="41" t="s">
        <v>1175</v>
      </c>
      <c r="C819" s="41"/>
      <c r="D819" s="42"/>
      <c r="E819" s="37" t="s">
        <v>903</v>
      </c>
      <c r="F819" s="21"/>
      <c r="G819" s="21"/>
      <c r="H819" s="21"/>
      <c r="I819" s="22"/>
    </row>
    <row r="820" spans="1:9" ht="22.5">
      <c r="A820" s="43" t="s">
        <v>1324</v>
      </c>
      <c r="B820" s="43" t="s">
        <v>1175</v>
      </c>
      <c r="C820" s="43" t="s">
        <v>1185</v>
      </c>
      <c r="D820" s="44"/>
      <c r="E820" s="38" t="s">
        <v>904</v>
      </c>
      <c r="F820" s="33" t="s">
        <v>1330</v>
      </c>
      <c r="G820" s="115">
        <v>350</v>
      </c>
      <c r="H820" s="30"/>
      <c r="I820" s="31">
        <f>G820*H820</f>
        <v>0</v>
      </c>
    </row>
    <row r="821" spans="1:9" ht="22.5">
      <c r="A821" s="45" t="s">
        <v>1324</v>
      </c>
      <c r="B821" s="43" t="s">
        <v>1175</v>
      </c>
      <c r="C821" s="43" t="s">
        <v>1186</v>
      </c>
      <c r="D821" s="46"/>
      <c r="E821" s="39" t="s">
        <v>905</v>
      </c>
      <c r="F821" s="34" t="s">
        <v>1330</v>
      </c>
      <c r="G821" s="48">
        <v>350</v>
      </c>
      <c r="H821" s="32"/>
      <c r="I821" s="31">
        <f>G821*H821</f>
        <v>0</v>
      </c>
    </row>
    <row r="822" spans="1:9" ht="22.5">
      <c r="A822" s="45" t="s">
        <v>1324</v>
      </c>
      <c r="B822" s="43" t="s">
        <v>1175</v>
      </c>
      <c r="C822" s="43" t="s">
        <v>1187</v>
      </c>
      <c r="D822" s="46"/>
      <c r="E822" s="39" t="s">
        <v>906</v>
      </c>
      <c r="F822" s="34" t="s">
        <v>1330</v>
      </c>
      <c r="G822" s="48">
        <v>700</v>
      </c>
      <c r="H822" s="32"/>
      <c r="I822" s="31">
        <f>G822*H822</f>
        <v>0</v>
      </c>
    </row>
    <row r="823" spans="1:9">
      <c r="A823" s="104"/>
      <c r="B823" s="104"/>
      <c r="C823" s="104"/>
      <c r="D823" s="104"/>
      <c r="E823" s="86"/>
      <c r="F823" s="101"/>
      <c r="G823" s="105"/>
      <c r="H823" s="106"/>
      <c r="I823" s="106"/>
    </row>
    <row r="824" spans="1:9">
      <c r="A824" s="41" t="s">
        <v>1324</v>
      </c>
      <c r="B824" s="41" t="s">
        <v>1182</v>
      </c>
      <c r="C824" s="41"/>
      <c r="D824" s="42"/>
      <c r="E824" s="37" t="s">
        <v>907</v>
      </c>
      <c r="F824" s="21"/>
      <c r="G824" s="21"/>
      <c r="H824" s="21"/>
      <c r="I824" s="22"/>
    </row>
    <row r="825" spans="1:9" ht="22.5">
      <c r="A825" s="43" t="s">
        <v>1324</v>
      </c>
      <c r="B825" s="43" t="s">
        <v>1182</v>
      </c>
      <c r="C825" s="43" t="s">
        <v>1185</v>
      </c>
      <c r="D825" s="44"/>
      <c r="E825" s="38" t="s">
        <v>908</v>
      </c>
      <c r="F825" s="33" t="s">
        <v>1330</v>
      </c>
      <c r="G825" s="115">
        <v>350</v>
      </c>
      <c r="H825" s="30"/>
      <c r="I825" s="31">
        <f>G825*H825</f>
        <v>0</v>
      </c>
    </row>
    <row r="826" spans="1:9" ht="22.5">
      <c r="A826" s="45" t="s">
        <v>1324</v>
      </c>
      <c r="B826" s="43" t="s">
        <v>1182</v>
      </c>
      <c r="C826" s="43" t="s">
        <v>1186</v>
      </c>
      <c r="D826" s="46"/>
      <c r="E826" s="39" t="s">
        <v>909</v>
      </c>
      <c r="F826" s="34" t="s">
        <v>1330</v>
      </c>
      <c r="G826" s="48">
        <v>350</v>
      </c>
      <c r="H826" s="32"/>
      <c r="I826" s="31">
        <f>G826*H826</f>
        <v>0</v>
      </c>
    </row>
    <row r="827" spans="1:9" ht="22.5">
      <c r="A827" s="45" t="s">
        <v>1324</v>
      </c>
      <c r="B827" s="43" t="s">
        <v>1182</v>
      </c>
      <c r="C827" s="43" t="s">
        <v>1187</v>
      </c>
      <c r="D827" s="46"/>
      <c r="E827" s="39" t="s">
        <v>910</v>
      </c>
      <c r="F827" s="34" t="s">
        <v>1330</v>
      </c>
      <c r="G827" s="48">
        <v>700</v>
      </c>
      <c r="H827" s="32"/>
      <c r="I827" s="31">
        <f>G827*H827</f>
        <v>0</v>
      </c>
    </row>
    <row r="828" spans="1:9">
      <c r="A828" s="104"/>
      <c r="B828" s="104"/>
      <c r="C828" s="104"/>
      <c r="D828" s="104"/>
      <c r="E828" s="86"/>
      <c r="F828" s="101"/>
      <c r="G828" s="105"/>
      <c r="H828" s="106"/>
      <c r="I828" s="106"/>
    </row>
    <row r="829" spans="1:9">
      <c r="A829" s="41" t="s">
        <v>1324</v>
      </c>
      <c r="B829" s="41" t="s">
        <v>1182</v>
      </c>
      <c r="C829" s="41"/>
      <c r="D829" s="42"/>
      <c r="E829" s="37" t="s">
        <v>911</v>
      </c>
      <c r="F829" s="21"/>
      <c r="G829" s="21"/>
      <c r="H829" s="21"/>
      <c r="I829" s="22"/>
    </row>
    <row r="830" spans="1:9" ht="22.5">
      <c r="A830" s="43" t="s">
        <v>1324</v>
      </c>
      <c r="B830" s="43" t="s">
        <v>1182</v>
      </c>
      <c r="C830" s="43" t="s">
        <v>1185</v>
      </c>
      <c r="D830" s="44"/>
      <c r="E830" s="38" t="s">
        <v>912</v>
      </c>
      <c r="F830" s="33" t="s">
        <v>1330</v>
      </c>
      <c r="G830" s="115">
        <v>200</v>
      </c>
      <c r="H830" s="30"/>
      <c r="I830" s="31">
        <f t="shared" ref="I830:I839" si="3">G830*H830</f>
        <v>0</v>
      </c>
    </row>
    <row r="831" spans="1:9" ht="22.5">
      <c r="A831" s="45" t="s">
        <v>1324</v>
      </c>
      <c r="B831" s="43" t="s">
        <v>1182</v>
      </c>
      <c r="C831" s="43" t="s">
        <v>1186</v>
      </c>
      <c r="D831" s="46"/>
      <c r="E831" s="39" t="s">
        <v>913</v>
      </c>
      <c r="F831" s="34" t="s">
        <v>1330</v>
      </c>
      <c r="G831" s="48">
        <v>200</v>
      </c>
      <c r="H831" s="32"/>
      <c r="I831" s="31">
        <f t="shared" si="3"/>
        <v>0</v>
      </c>
    </row>
    <row r="832" spans="1:9" ht="22.5">
      <c r="A832" s="45" t="s">
        <v>1324</v>
      </c>
      <c r="B832" s="43" t="s">
        <v>1182</v>
      </c>
      <c r="C832" s="43" t="s">
        <v>1187</v>
      </c>
      <c r="D832" s="46"/>
      <c r="E832" s="39" t="s">
        <v>914</v>
      </c>
      <c r="F832" s="34" t="s">
        <v>1330</v>
      </c>
      <c r="G832" s="48">
        <v>200</v>
      </c>
      <c r="H832" s="32"/>
      <c r="I832" s="31">
        <f t="shared" si="3"/>
        <v>0</v>
      </c>
    </row>
    <row r="833" spans="1:9" ht="22.5">
      <c r="A833" s="45" t="s">
        <v>1324</v>
      </c>
      <c r="B833" s="43" t="s">
        <v>1182</v>
      </c>
      <c r="C833" s="43" t="s">
        <v>1188</v>
      </c>
      <c r="D833" s="46"/>
      <c r="E833" s="39" t="s">
        <v>915</v>
      </c>
      <c r="F833" s="34" t="s">
        <v>1330</v>
      </c>
      <c r="G833" s="48">
        <v>200</v>
      </c>
      <c r="H833" s="32"/>
      <c r="I833" s="31">
        <f t="shared" si="3"/>
        <v>0</v>
      </c>
    </row>
    <row r="834" spans="1:9" ht="22.5">
      <c r="A834" s="45" t="s">
        <v>1324</v>
      </c>
      <c r="B834" s="43" t="s">
        <v>1182</v>
      </c>
      <c r="C834" s="43" t="s">
        <v>1220</v>
      </c>
      <c r="D834" s="46"/>
      <c r="E834" s="39" t="s">
        <v>916</v>
      </c>
      <c r="F834" s="34" t="s">
        <v>1330</v>
      </c>
      <c r="G834" s="48">
        <v>200</v>
      </c>
      <c r="H834" s="32"/>
      <c r="I834" s="31">
        <f t="shared" si="3"/>
        <v>0</v>
      </c>
    </row>
    <row r="835" spans="1:9" ht="25.5">
      <c r="A835" s="45" t="s">
        <v>1324</v>
      </c>
      <c r="B835" s="43" t="s">
        <v>1182</v>
      </c>
      <c r="C835" s="43" t="s">
        <v>1264</v>
      </c>
      <c r="D835" s="46"/>
      <c r="E835" s="39" t="s">
        <v>921</v>
      </c>
      <c r="F835" s="34" t="s">
        <v>1330</v>
      </c>
      <c r="G835" s="48">
        <v>200</v>
      </c>
      <c r="H835" s="32"/>
      <c r="I835" s="31">
        <f t="shared" si="3"/>
        <v>0</v>
      </c>
    </row>
    <row r="836" spans="1:9" ht="22.5">
      <c r="A836" s="45" t="s">
        <v>1324</v>
      </c>
      <c r="B836" s="43" t="s">
        <v>1182</v>
      </c>
      <c r="C836" s="43" t="s">
        <v>1265</v>
      </c>
      <c r="D836" s="46"/>
      <c r="E836" s="39" t="s">
        <v>917</v>
      </c>
      <c r="F836" s="34" t="s">
        <v>1330</v>
      </c>
      <c r="G836" s="48">
        <v>200</v>
      </c>
      <c r="H836" s="32"/>
      <c r="I836" s="31">
        <f t="shared" si="3"/>
        <v>0</v>
      </c>
    </row>
    <row r="837" spans="1:9" ht="22.5">
      <c r="A837" s="45" t="s">
        <v>1324</v>
      </c>
      <c r="B837" s="43" t="s">
        <v>1182</v>
      </c>
      <c r="C837" s="43" t="s">
        <v>1430</v>
      </c>
      <c r="D837" s="46"/>
      <c r="E837" s="39" t="s">
        <v>918</v>
      </c>
      <c r="F837" s="34" t="s">
        <v>1330</v>
      </c>
      <c r="G837" s="48">
        <v>200</v>
      </c>
      <c r="H837" s="32"/>
      <c r="I837" s="31">
        <f t="shared" si="3"/>
        <v>0</v>
      </c>
    </row>
    <row r="838" spans="1:9" ht="22.5">
      <c r="A838" s="45" t="s">
        <v>1324</v>
      </c>
      <c r="B838" s="43" t="s">
        <v>1182</v>
      </c>
      <c r="C838" s="43" t="s">
        <v>1523</v>
      </c>
      <c r="D838" s="46"/>
      <c r="E838" s="39" t="s">
        <v>919</v>
      </c>
      <c r="F838" s="34" t="s">
        <v>1330</v>
      </c>
      <c r="G838" s="48">
        <v>200</v>
      </c>
      <c r="H838" s="32"/>
      <c r="I838" s="31">
        <f t="shared" si="3"/>
        <v>0</v>
      </c>
    </row>
    <row r="839" spans="1:9" ht="22.5">
      <c r="A839" s="45" t="s">
        <v>1324</v>
      </c>
      <c r="B839" s="43" t="s">
        <v>1182</v>
      </c>
      <c r="C839" s="43" t="s">
        <v>1431</v>
      </c>
      <c r="D839" s="46"/>
      <c r="E839" s="39" t="s">
        <v>920</v>
      </c>
      <c r="F839" s="34" t="s">
        <v>1330</v>
      </c>
      <c r="G839" s="48">
        <v>200</v>
      </c>
      <c r="H839" s="32"/>
      <c r="I839" s="31">
        <f t="shared" si="3"/>
        <v>0</v>
      </c>
    </row>
    <row r="840" spans="1:9">
      <c r="A840" s="69"/>
      <c r="B840" s="69"/>
      <c r="C840" s="69"/>
      <c r="D840" s="69"/>
      <c r="F840" s="69"/>
      <c r="G840" s="71"/>
      <c r="H840" s="72"/>
      <c r="I840" s="72"/>
    </row>
    <row r="841" spans="1:9" ht="22.5">
      <c r="A841" s="23"/>
      <c r="B841" s="12"/>
      <c r="C841" s="12"/>
      <c r="D841" s="13" t="s">
        <v>1173</v>
      </c>
      <c r="E841" s="14" t="str">
        <f>"Skupaj     "&amp;E816</f>
        <v>Skupaj     DELOVNA SILA IN MEHANIZACIJA</v>
      </c>
      <c r="F841" s="12"/>
      <c r="G841" s="12"/>
      <c r="H841" s="20"/>
      <c r="I841" s="47">
        <f>SUM(I819:I840)</f>
        <v>0</v>
      </c>
    </row>
    <row r="842" spans="1:9">
      <c r="A842" s="69"/>
      <c r="B842" s="69"/>
      <c r="C842" s="69"/>
      <c r="D842" s="69"/>
      <c r="F842" s="69"/>
      <c r="G842" s="71"/>
      <c r="H842" s="72"/>
      <c r="I842" s="72"/>
    </row>
    <row r="843" spans="1:9">
      <c r="A843" s="69"/>
      <c r="B843" s="69"/>
      <c r="C843" s="69"/>
      <c r="D843" s="69"/>
      <c r="F843" s="69"/>
      <c r="G843" s="71"/>
      <c r="H843" s="72"/>
      <c r="I843" s="72"/>
    </row>
    <row r="844" spans="1:9" ht="22.5">
      <c r="A844" s="15" t="s">
        <v>1187</v>
      </c>
      <c r="B844" s="16"/>
      <c r="C844" s="16"/>
      <c r="D844" s="17" t="s">
        <v>1173</v>
      </c>
      <c r="E844" s="18" t="s">
        <v>922</v>
      </c>
      <c r="F844" s="16"/>
      <c r="G844" s="16"/>
      <c r="H844" s="16"/>
      <c r="I844" s="19"/>
    </row>
    <row r="845" spans="1:9">
      <c r="A845" s="70" t="s">
        <v>1187</v>
      </c>
      <c r="B845" s="70" t="s">
        <v>1231</v>
      </c>
      <c r="C845" s="70"/>
      <c r="D845" s="70"/>
      <c r="E845" s="81" t="s">
        <v>1200</v>
      </c>
      <c r="F845" s="73"/>
      <c r="G845" s="80"/>
      <c r="H845" s="80"/>
      <c r="I845" s="80"/>
    </row>
    <row r="846" spans="1:9">
      <c r="A846" s="69"/>
      <c r="B846" s="69"/>
      <c r="C846" s="69"/>
      <c r="D846" s="69"/>
      <c r="F846" s="69"/>
      <c r="G846" s="71"/>
      <c r="H846" s="72"/>
      <c r="I846" s="72"/>
    </row>
    <row r="847" spans="1:9">
      <c r="A847" s="41" t="s">
        <v>1187</v>
      </c>
      <c r="B847" s="41" t="s">
        <v>1175</v>
      </c>
      <c r="C847" s="41"/>
      <c r="D847" s="42"/>
      <c r="E847" s="37" t="s">
        <v>923</v>
      </c>
      <c r="F847" s="21"/>
      <c r="G847" s="21"/>
      <c r="H847" s="21"/>
      <c r="I847" s="22"/>
    </row>
    <row r="848" spans="1:9" ht="22.5">
      <c r="A848" s="43" t="s">
        <v>1187</v>
      </c>
      <c r="B848" s="43" t="s">
        <v>1175</v>
      </c>
      <c r="C848" s="43" t="s">
        <v>1185</v>
      </c>
      <c r="D848" s="44"/>
      <c r="E848" s="38" t="s">
        <v>924</v>
      </c>
      <c r="F848" s="33" t="s">
        <v>1177</v>
      </c>
      <c r="G848" s="97">
        <v>100</v>
      </c>
      <c r="H848" s="30"/>
      <c r="I848" s="31">
        <f>G848*H848</f>
        <v>0</v>
      </c>
    </row>
    <row r="849" spans="1:9" ht="22.5">
      <c r="A849" s="45" t="s">
        <v>1187</v>
      </c>
      <c r="B849" s="43" t="s">
        <v>1175</v>
      </c>
      <c r="C849" s="43" t="s">
        <v>1186</v>
      </c>
      <c r="D849" s="46"/>
      <c r="E849" s="39" t="s">
        <v>925</v>
      </c>
      <c r="F849" s="34" t="s">
        <v>1180</v>
      </c>
      <c r="G849" s="90">
        <v>2500</v>
      </c>
      <c r="H849" s="120"/>
      <c r="I849" s="31">
        <f t="shared" ref="I849:I855" si="4">G849*H849</f>
        <v>0</v>
      </c>
    </row>
    <row r="850" spans="1:9" ht="22.5">
      <c r="A850" s="45" t="s">
        <v>1187</v>
      </c>
      <c r="B850" s="43" t="s">
        <v>1175</v>
      </c>
      <c r="C850" s="43" t="s">
        <v>1187</v>
      </c>
      <c r="D850" s="46"/>
      <c r="E850" s="39" t="s">
        <v>926</v>
      </c>
      <c r="F850" s="34" t="s">
        <v>1180</v>
      </c>
      <c r="G850" s="90">
        <v>1140</v>
      </c>
      <c r="H850" s="120"/>
      <c r="I850" s="31">
        <f t="shared" si="4"/>
        <v>0</v>
      </c>
    </row>
    <row r="851" spans="1:9" ht="22.5">
      <c r="A851" s="45" t="s">
        <v>1187</v>
      </c>
      <c r="B851" s="43" t="s">
        <v>1175</v>
      </c>
      <c r="C851" s="43" t="s">
        <v>1188</v>
      </c>
      <c r="D851" s="46"/>
      <c r="E851" s="39" t="s">
        <v>927</v>
      </c>
      <c r="F851" s="34" t="s">
        <v>1180</v>
      </c>
      <c r="G851" s="90">
        <v>2500</v>
      </c>
      <c r="H851" s="120"/>
      <c r="I851" s="31">
        <f t="shared" si="4"/>
        <v>0</v>
      </c>
    </row>
    <row r="852" spans="1:9" ht="22.5">
      <c r="A852" s="45" t="s">
        <v>1187</v>
      </c>
      <c r="B852" s="43" t="s">
        <v>1175</v>
      </c>
      <c r="C852" s="43" t="s">
        <v>1220</v>
      </c>
      <c r="D852" s="46"/>
      <c r="E852" s="39" t="s">
        <v>928</v>
      </c>
      <c r="F852" s="34" t="s">
        <v>1180</v>
      </c>
      <c r="G852" s="90">
        <v>600</v>
      </c>
      <c r="H852" s="120"/>
      <c r="I852" s="31">
        <f t="shared" si="4"/>
        <v>0</v>
      </c>
    </row>
    <row r="853" spans="1:9" ht="22.5">
      <c r="A853" s="45" t="s">
        <v>1187</v>
      </c>
      <c r="B853" s="43" t="s">
        <v>1175</v>
      </c>
      <c r="C853" s="43" t="s">
        <v>1264</v>
      </c>
      <c r="D853" s="46"/>
      <c r="E853" s="39" t="s">
        <v>929</v>
      </c>
      <c r="F853" s="34" t="s">
        <v>1180</v>
      </c>
      <c r="G853" s="90">
        <v>660</v>
      </c>
      <c r="H853" s="120"/>
      <c r="I853" s="31">
        <f t="shared" si="4"/>
        <v>0</v>
      </c>
    </row>
    <row r="854" spans="1:9" ht="22.5">
      <c r="A854" s="45" t="s">
        <v>1187</v>
      </c>
      <c r="B854" s="43" t="s">
        <v>1175</v>
      </c>
      <c r="C854" s="43" t="s">
        <v>1265</v>
      </c>
      <c r="D854" s="46"/>
      <c r="E854" s="39" t="s">
        <v>930</v>
      </c>
      <c r="F854" s="34" t="s">
        <v>1180</v>
      </c>
      <c r="G854" s="90">
        <v>1550</v>
      </c>
      <c r="H854" s="32"/>
      <c r="I854" s="31">
        <f t="shared" si="4"/>
        <v>0</v>
      </c>
    </row>
    <row r="855" spans="1:9" ht="22.5">
      <c r="A855" s="45" t="s">
        <v>1187</v>
      </c>
      <c r="B855" s="43" t="s">
        <v>1175</v>
      </c>
      <c r="C855" s="43" t="s">
        <v>1430</v>
      </c>
      <c r="D855" s="46"/>
      <c r="E855" s="39" t="s">
        <v>931</v>
      </c>
      <c r="F855" s="34" t="s">
        <v>1180</v>
      </c>
      <c r="G855" s="90">
        <v>120</v>
      </c>
      <c r="H855" s="32"/>
      <c r="I855" s="31">
        <f t="shared" si="4"/>
        <v>0</v>
      </c>
    </row>
    <row r="856" spans="1:9">
      <c r="A856" s="104"/>
      <c r="B856" s="104"/>
      <c r="C856" s="104"/>
      <c r="D856" s="104"/>
      <c r="E856" s="86"/>
      <c r="F856" s="101"/>
      <c r="G856" s="105"/>
      <c r="H856" s="106"/>
      <c r="I856" s="106"/>
    </row>
    <row r="857" spans="1:9">
      <c r="A857" s="41" t="s">
        <v>1187</v>
      </c>
      <c r="B857" s="41" t="s">
        <v>1182</v>
      </c>
      <c r="C857" s="41"/>
      <c r="D857" s="42"/>
      <c r="E857" s="37" t="s">
        <v>932</v>
      </c>
      <c r="F857" s="21"/>
      <c r="G857" s="21"/>
      <c r="H857" s="21"/>
      <c r="I857" s="22"/>
    </row>
    <row r="858" spans="1:9" ht="22.5">
      <c r="A858" s="43" t="s">
        <v>1187</v>
      </c>
      <c r="B858" s="43" t="s">
        <v>1182</v>
      </c>
      <c r="C858" s="43" t="s">
        <v>1185</v>
      </c>
      <c r="D858" s="44"/>
      <c r="E858" s="38" t="s">
        <v>1096</v>
      </c>
      <c r="F858" s="33" t="s">
        <v>1176</v>
      </c>
      <c r="G858" s="89">
        <v>500</v>
      </c>
      <c r="H858" s="30"/>
      <c r="I858" s="31">
        <f>G858*H858</f>
        <v>0</v>
      </c>
    </row>
    <row r="859" spans="1:9" ht="22.5">
      <c r="A859" s="45" t="s">
        <v>1187</v>
      </c>
      <c r="B859" s="43" t="s">
        <v>1182</v>
      </c>
      <c r="C859" s="43" t="s">
        <v>1186</v>
      </c>
      <c r="D859" s="46"/>
      <c r="E859" s="39" t="s">
        <v>1095</v>
      </c>
      <c r="F859" s="34" t="s">
        <v>1176</v>
      </c>
      <c r="G859" s="90">
        <v>500</v>
      </c>
      <c r="H859" s="32"/>
      <c r="I859" s="31">
        <f>G859*H859</f>
        <v>0</v>
      </c>
    </row>
    <row r="860" spans="1:9">
      <c r="A860" s="69"/>
      <c r="B860" s="69"/>
      <c r="C860" s="69"/>
      <c r="D860" s="69"/>
      <c r="F860" s="69"/>
      <c r="G860" s="71"/>
      <c r="H860" s="72"/>
      <c r="I860" s="72"/>
    </row>
    <row r="861" spans="1:9">
      <c r="A861" s="41" t="s">
        <v>1187</v>
      </c>
      <c r="B861" s="41" t="s">
        <v>1183</v>
      </c>
      <c r="C861" s="41"/>
      <c r="D861" s="42"/>
      <c r="E861" s="37" t="s">
        <v>1009</v>
      </c>
      <c r="F861" s="21"/>
      <c r="G861" s="21"/>
      <c r="H861" s="21"/>
      <c r="I861" s="22"/>
    </row>
    <row r="862" spans="1:9" ht="33.75">
      <c r="A862" s="45" t="s">
        <v>1187</v>
      </c>
      <c r="B862" s="43" t="s">
        <v>1183</v>
      </c>
      <c r="C862" s="43" t="s">
        <v>1185</v>
      </c>
      <c r="D862" s="46" t="s">
        <v>994</v>
      </c>
      <c r="E862" s="146" t="s">
        <v>1097</v>
      </c>
      <c r="F862" s="34" t="s">
        <v>1180</v>
      </c>
      <c r="G862" s="90">
        <v>60</v>
      </c>
      <c r="H862" s="32"/>
      <c r="I862" s="31">
        <f>G862*H862</f>
        <v>0</v>
      </c>
    </row>
    <row r="863" spans="1:9">
      <c r="A863" s="69"/>
      <c r="B863" s="69"/>
      <c r="C863" s="69"/>
      <c r="D863" s="69"/>
      <c r="F863" s="69"/>
      <c r="G863" s="71"/>
      <c r="H863" s="72"/>
      <c r="I863" s="72"/>
    </row>
    <row r="864" spans="1:9" ht="22.5">
      <c r="A864" s="23"/>
      <c r="B864" s="12"/>
      <c r="C864" s="12"/>
      <c r="D864" s="13" t="s">
        <v>1173</v>
      </c>
      <c r="E864" s="14" t="str">
        <f>"Skupaj     "&amp;E844</f>
        <v>Skupaj     HORTIKULTURNA UREDITEV</v>
      </c>
      <c r="F864" s="12"/>
      <c r="G864" s="12"/>
      <c r="H864" s="20"/>
      <c r="I864" s="47">
        <f>SUM(I847:I863)</f>
        <v>0</v>
      </c>
    </row>
    <row r="865" spans="1:9">
      <c r="A865" s="69"/>
      <c r="B865" s="69"/>
      <c r="C865" s="69"/>
      <c r="D865" s="69"/>
      <c r="F865" s="69"/>
      <c r="G865" s="71"/>
      <c r="H865" s="72"/>
      <c r="I865" s="72"/>
    </row>
    <row r="866" spans="1:9">
      <c r="A866" s="69"/>
      <c r="B866" s="69"/>
      <c r="C866" s="69"/>
      <c r="D866" s="69"/>
      <c r="F866" s="69"/>
      <c r="G866" s="71"/>
      <c r="H866" s="72"/>
      <c r="I866" s="72"/>
    </row>
    <row r="867" spans="1:9" ht="22.5">
      <c r="A867" s="15" t="s">
        <v>1256</v>
      </c>
      <c r="B867" s="16"/>
      <c r="C867" s="16"/>
      <c r="D867" s="17" t="s">
        <v>1173</v>
      </c>
      <c r="E867" s="18" t="s">
        <v>933</v>
      </c>
      <c r="F867" s="16"/>
      <c r="G867" s="16"/>
      <c r="H867" s="16"/>
      <c r="I867" s="19"/>
    </row>
    <row r="868" spans="1:9">
      <c r="A868" s="70" t="s">
        <v>1256</v>
      </c>
      <c r="B868" s="70" t="s">
        <v>1231</v>
      </c>
      <c r="C868" s="70"/>
      <c r="D868" s="70"/>
      <c r="E868" s="81" t="s">
        <v>1200</v>
      </c>
      <c r="F868" s="73"/>
      <c r="G868" s="80"/>
      <c r="H868" s="80"/>
      <c r="I868" s="80"/>
    </row>
    <row r="869" spans="1:9">
      <c r="A869" s="69"/>
      <c r="B869" s="69"/>
      <c r="C869" s="69"/>
      <c r="D869" s="69"/>
      <c r="F869" s="69"/>
      <c r="G869" s="91"/>
      <c r="H869" s="72"/>
      <c r="I869" s="72"/>
    </row>
    <row r="870" spans="1:9">
      <c r="A870" s="41" t="s">
        <v>1256</v>
      </c>
      <c r="B870" s="41" t="s">
        <v>1175</v>
      </c>
      <c r="C870" s="41" t="s">
        <v>934</v>
      </c>
      <c r="D870" s="42"/>
      <c r="E870" s="37" t="s">
        <v>935</v>
      </c>
      <c r="F870" s="21"/>
      <c r="G870" s="92"/>
      <c r="H870" s="21"/>
      <c r="I870" s="22"/>
    </row>
    <row r="871" spans="1:9" ht="22.5">
      <c r="A871" s="45" t="s">
        <v>1256</v>
      </c>
      <c r="B871" s="43" t="s">
        <v>1175</v>
      </c>
      <c r="C871" s="43" t="s">
        <v>1186</v>
      </c>
      <c r="D871" s="46" t="s">
        <v>937</v>
      </c>
      <c r="E871" s="39" t="s">
        <v>938</v>
      </c>
      <c r="F871" s="34" t="s">
        <v>1176</v>
      </c>
      <c r="G871" s="181">
        <v>750</v>
      </c>
      <c r="H871" s="107"/>
      <c r="I871" s="169">
        <f>G871*H871</f>
        <v>0</v>
      </c>
    </row>
    <row r="872" spans="1:9" ht="22.5">
      <c r="A872" s="156" t="s">
        <v>1256</v>
      </c>
      <c r="B872" s="156" t="s">
        <v>1175</v>
      </c>
      <c r="C872" s="156" t="s">
        <v>1187</v>
      </c>
      <c r="D872" s="134" t="s">
        <v>936</v>
      </c>
      <c r="E872" s="121" t="s">
        <v>1098</v>
      </c>
      <c r="F872" s="180" t="s">
        <v>1176</v>
      </c>
      <c r="G872" s="181">
        <v>1500</v>
      </c>
      <c r="H872" s="107"/>
      <c r="I872" s="169">
        <f>G872*H872</f>
        <v>0</v>
      </c>
    </row>
    <row r="873" spans="1:9">
      <c r="A873" s="69"/>
      <c r="B873" s="69"/>
      <c r="C873" s="69"/>
      <c r="D873" s="69"/>
      <c r="F873" s="69"/>
      <c r="G873" s="71"/>
      <c r="H873" s="72"/>
      <c r="I873" s="72"/>
    </row>
    <row r="874" spans="1:9" ht="22.5">
      <c r="A874" s="23"/>
      <c r="B874" s="12"/>
      <c r="C874" s="12"/>
      <c r="D874" s="13" t="s">
        <v>1173</v>
      </c>
      <c r="E874" s="14" t="str">
        <f>"Skupaj     "&amp;E867</f>
        <v>Skupaj     HORIZONTALNA PROMETNA OPREMA</v>
      </c>
      <c r="F874" s="12"/>
      <c r="G874" s="12"/>
      <c r="H874" s="20"/>
      <c r="I874" s="47">
        <f>SUM(I870:I873)</f>
        <v>0</v>
      </c>
    </row>
    <row r="875" spans="1:9">
      <c r="A875" s="69"/>
      <c r="B875" s="69"/>
      <c r="C875" s="69"/>
      <c r="D875" s="69"/>
      <c r="F875" s="69"/>
      <c r="G875" s="71"/>
      <c r="H875" s="72"/>
      <c r="I875" s="72"/>
    </row>
    <row r="876" spans="1:9">
      <c r="A876" s="69"/>
      <c r="B876" s="69"/>
      <c r="C876" s="69"/>
      <c r="D876" s="69"/>
      <c r="F876" s="69"/>
      <c r="G876" s="71"/>
      <c r="H876" s="72"/>
      <c r="I876" s="72"/>
    </row>
    <row r="877" spans="1:9" ht="22.5">
      <c r="A877" s="15" t="s">
        <v>1334</v>
      </c>
      <c r="B877" s="16"/>
      <c r="C877" s="16"/>
      <c r="D877" s="17" t="s">
        <v>1173</v>
      </c>
      <c r="E877" s="18" t="s">
        <v>1012</v>
      </c>
      <c r="F877" s="16"/>
      <c r="G877" s="16"/>
      <c r="H877" s="16"/>
      <c r="I877" s="19"/>
    </row>
    <row r="878" spans="1:9">
      <c r="A878" s="70" t="s">
        <v>1334</v>
      </c>
      <c r="B878" s="70" t="s">
        <v>1231</v>
      </c>
      <c r="C878" s="70"/>
      <c r="D878" s="70"/>
      <c r="E878" s="81" t="s">
        <v>1200</v>
      </c>
      <c r="F878" s="73"/>
      <c r="G878" s="80"/>
      <c r="H878" s="80"/>
      <c r="I878" s="80"/>
    </row>
    <row r="879" spans="1:9">
      <c r="A879" s="69"/>
      <c r="B879" s="69"/>
      <c r="C879" s="69"/>
      <c r="D879" s="69"/>
      <c r="F879" s="69"/>
      <c r="G879" s="71"/>
      <c r="H879" s="72"/>
      <c r="I879" s="72"/>
    </row>
    <row r="880" spans="1:9">
      <c r="A880" s="41" t="s">
        <v>1334</v>
      </c>
      <c r="B880" s="41" t="s">
        <v>1175</v>
      </c>
      <c r="C880" s="41" t="s">
        <v>934</v>
      </c>
      <c r="D880" s="42"/>
      <c r="E880" s="37" t="s">
        <v>795</v>
      </c>
      <c r="F880" s="21"/>
      <c r="G880" s="21"/>
      <c r="H880" s="21"/>
      <c r="I880" s="22"/>
    </row>
    <row r="881" spans="1:9" ht="22.5">
      <c r="A881" s="43" t="s">
        <v>1334</v>
      </c>
      <c r="B881" s="43" t="s">
        <v>1175</v>
      </c>
      <c r="C881" s="43" t="s">
        <v>1185</v>
      </c>
      <c r="D881" s="44"/>
      <c r="E881" s="38" t="s">
        <v>788</v>
      </c>
      <c r="F881" s="33" t="s">
        <v>1177</v>
      </c>
      <c r="G881" s="115">
        <v>1</v>
      </c>
      <c r="H881" s="30"/>
      <c r="I881" s="31">
        <f t="shared" ref="I881:I890" si="5">G881*H881</f>
        <v>0</v>
      </c>
    </row>
    <row r="882" spans="1:9" ht="45">
      <c r="A882" s="43" t="s">
        <v>1334</v>
      </c>
      <c r="B882" s="43" t="s">
        <v>1175</v>
      </c>
      <c r="C882" s="43" t="s">
        <v>1186</v>
      </c>
      <c r="D882" s="44"/>
      <c r="E882" s="121" t="s">
        <v>789</v>
      </c>
      <c r="F882" s="33" t="s">
        <v>1177</v>
      </c>
      <c r="G882" s="115">
        <v>1</v>
      </c>
      <c r="H882" s="30"/>
      <c r="I882" s="31">
        <f t="shared" si="5"/>
        <v>0</v>
      </c>
    </row>
    <row r="883" spans="1:9" ht="56.25">
      <c r="A883" s="43" t="s">
        <v>1334</v>
      </c>
      <c r="B883" s="43" t="s">
        <v>1175</v>
      </c>
      <c r="C883" s="43" t="s">
        <v>1187</v>
      </c>
      <c r="D883" s="44"/>
      <c r="E883" s="121" t="s">
        <v>401</v>
      </c>
      <c r="F883" s="33" t="s">
        <v>1177</v>
      </c>
      <c r="G883" s="160">
        <v>2</v>
      </c>
      <c r="H883" s="30"/>
      <c r="I883" s="31">
        <f t="shared" si="5"/>
        <v>0</v>
      </c>
    </row>
    <row r="884" spans="1:9" ht="135">
      <c r="A884" s="43" t="s">
        <v>1334</v>
      </c>
      <c r="B884" s="43" t="s">
        <v>1175</v>
      </c>
      <c r="C884" s="43" t="s">
        <v>1188</v>
      </c>
      <c r="D884" s="44"/>
      <c r="E884" s="121" t="s">
        <v>402</v>
      </c>
      <c r="F884" s="33" t="s">
        <v>1177</v>
      </c>
      <c r="G884" s="115">
        <v>5</v>
      </c>
      <c r="H884" s="30"/>
      <c r="I884" s="31">
        <f t="shared" si="5"/>
        <v>0</v>
      </c>
    </row>
    <row r="885" spans="1:9" ht="146.25">
      <c r="A885" s="43" t="s">
        <v>1334</v>
      </c>
      <c r="B885" s="43" t="s">
        <v>1175</v>
      </c>
      <c r="C885" s="43" t="s">
        <v>1220</v>
      </c>
      <c r="D885" s="44"/>
      <c r="E885" s="38" t="s">
        <v>403</v>
      </c>
      <c r="F885" s="33" t="s">
        <v>1177</v>
      </c>
      <c r="G885" s="115">
        <v>2</v>
      </c>
      <c r="H885" s="30"/>
      <c r="I885" s="31">
        <f t="shared" si="5"/>
        <v>0</v>
      </c>
    </row>
    <row r="886" spans="1:9" ht="45">
      <c r="A886" s="43" t="s">
        <v>1334</v>
      </c>
      <c r="B886" s="43" t="s">
        <v>1175</v>
      </c>
      <c r="C886" s="43" t="s">
        <v>1264</v>
      </c>
      <c r="D886" s="44"/>
      <c r="E886" s="121" t="s">
        <v>404</v>
      </c>
      <c r="F886" s="33" t="s">
        <v>1177</v>
      </c>
      <c r="G886" s="115">
        <v>5</v>
      </c>
      <c r="H886" s="30"/>
      <c r="I886" s="31">
        <f t="shared" si="5"/>
        <v>0</v>
      </c>
    </row>
    <row r="887" spans="1:9" ht="67.5">
      <c r="A887" s="43" t="s">
        <v>1334</v>
      </c>
      <c r="B887" s="43" t="s">
        <v>1175</v>
      </c>
      <c r="C887" s="43" t="s">
        <v>1265</v>
      </c>
      <c r="D887" s="44"/>
      <c r="E887" s="38" t="s">
        <v>405</v>
      </c>
      <c r="F887" s="33" t="s">
        <v>1177</v>
      </c>
      <c r="G887" s="115">
        <v>5</v>
      </c>
      <c r="H887" s="30"/>
      <c r="I887" s="31">
        <f t="shared" si="5"/>
        <v>0</v>
      </c>
    </row>
    <row r="888" spans="1:9" ht="22.5">
      <c r="A888" s="43" t="s">
        <v>1334</v>
      </c>
      <c r="B888" s="43" t="s">
        <v>1175</v>
      </c>
      <c r="C888" s="43" t="s">
        <v>1430</v>
      </c>
      <c r="D888" s="44"/>
      <c r="E888" s="38" t="s">
        <v>790</v>
      </c>
      <c r="F888" s="33" t="s">
        <v>1177</v>
      </c>
      <c r="G888" s="115">
        <v>10</v>
      </c>
      <c r="H888" s="30"/>
      <c r="I888" s="31">
        <f t="shared" si="5"/>
        <v>0</v>
      </c>
    </row>
    <row r="889" spans="1:9" ht="22.5">
      <c r="A889" s="43" t="s">
        <v>1334</v>
      </c>
      <c r="B889" s="43" t="s">
        <v>1175</v>
      </c>
      <c r="C889" s="43" t="s">
        <v>1523</v>
      </c>
      <c r="D889" s="44"/>
      <c r="E889" s="38" t="s">
        <v>419</v>
      </c>
      <c r="F889" s="33" t="s">
        <v>1177</v>
      </c>
      <c r="G889" s="115">
        <v>5</v>
      </c>
      <c r="H889" s="30"/>
      <c r="I889" s="31">
        <f t="shared" si="5"/>
        <v>0</v>
      </c>
    </row>
    <row r="890" spans="1:9" ht="33.75">
      <c r="A890" s="43" t="s">
        <v>1334</v>
      </c>
      <c r="B890" s="43" t="s">
        <v>1175</v>
      </c>
      <c r="C890" s="43" t="s">
        <v>1431</v>
      </c>
      <c r="D890" s="44"/>
      <c r="E890" s="38" t="s">
        <v>796</v>
      </c>
      <c r="F890" s="33" t="s">
        <v>1177</v>
      </c>
      <c r="G890" s="115">
        <v>7</v>
      </c>
      <c r="H890" s="30"/>
      <c r="I890" s="31">
        <f t="shared" si="5"/>
        <v>0</v>
      </c>
    </row>
    <row r="891" spans="1:9" ht="33.75">
      <c r="A891" s="43" t="s">
        <v>1334</v>
      </c>
      <c r="B891" s="43" t="s">
        <v>1175</v>
      </c>
      <c r="C891" s="43" t="s">
        <v>1308</v>
      </c>
      <c r="D891" s="44"/>
      <c r="E891" s="38" t="s">
        <v>793</v>
      </c>
      <c r="F891" s="33" t="s">
        <v>1176</v>
      </c>
      <c r="G891" s="35">
        <v>11</v>
      </c>
      <c r="H891" s="30"/>
      <c r="I891" s="31">
        <f t="shared" ref="I891:I896" si="6">G891*H891</f>
        <v>0</v>
      </c>
    </row>
    <row r="892" spans="1:9" ht="33.75">
      <c r="A892" s="43" t="s">
        <v>1334</v>
      </c>
      <c r="B892" s="43" t="s">
        <v>1175</v>
      </c>
      <c r="C892" s="43" t="s">
        <v>1525</v>
      </c>
      <c r="D892" s="46"/>
      <c r="E892" s="39" t="s">
        <v>792</v>
      </c>
      <c r="F892" s="34" t="s">
        <v>1180</v>
      </c>
      <c r="G892" s="36">
        <v>80.399999999999991</v>
      </c>
      <c r="H892" s="32"/>
      <c r="I892" s="31">
        <f t="shared" si="6"/>
        <v>0</v>
      </c>
    </row>
    <row r="893" spans="1:9" ht="33.75">
      <c r="A893" s="43" t="s">
        <v>1334</v>
      </c>
      <c r="B893" s="43" t="s">
        <v>1175</v>
      </c>
      <c r="C893" s="43" t="s">
        <v>1013</v>
      </c>
      <c r="D893" s="46"/>
      <c r="E893" s="39" t="s">
        <v>1010</v>
      </c>
      <c r="F893" s="34" t="s">
        <v>1180</v>
      </c>
      <c r="G893" s="36">
        <v>80.399999999999991</v>
      </c>
      <c r="H893" s="32"/>
      <c r="I893" s="31">
        <f t="shared" si="6"/>
        <v>0</v>
      </c>
    </row>
    <row r="894" spans="1:9" ht="33.75">
      <c r="A894" s="43" t="s">
        <v>1334</v>
      </c>
      <c r="B894" s="43" t="s">
        <v>1175</v>
      </c>
      <c r="C894" s="43" t="s">
        <v>1014</v>
      </c>
      <c r="D894" s="46"/>
      <c r="E894" s="39" t="s">
        <v>794</v>
      </c>
      <c r="F894" s="34" t="s">
        <v>1180</v>
      </c>
      <c r="G894" s="36">
        <v>17</v>
      </c>
      <c r="H894" s="32"/>
      <c r="I894" s="31">
        <f t="shared" si="6"/>
        <v>0</v>
      </c>
    </row>
    <row r="895" spans="1:9" ht="56.25">
      <c r="A895" s="43" t="s">
        <v>1334</v>
      </c>
      <c r="B895" s="43" t="s">
        <v>1175</v>
      </c>
      <c r="C895" s="43" t="s">
        <v>1015</v>
      </c>
      <c r="D895" s="46"/>
      <c r="E895" s="39" t="s">
        <v>1011</v>
      </c>
      <c r="F895" s="34" t="s">
        <v>1178</v>
      </c>
      <c r="G895" s="36">
        <v>1957</v>
      </c>
      <c r="H895" s="32"/>
      <c r="I895" s="31">
        <f t="shared" si="6"/>
        <v>0</v>
      </c>
    </row>
    <row r="896" spans="1:9" ht="45">
      <c r="A896" s="43" t="s">
        <v>1334</v>
      </c>
      <c r="B896" s="43" t="s">
        <v>1175</v>
      </c>
      <c r="C896" s="43" t="s">
        <v>1016</v>
      </c>
      <c r="D896" s="46"/>
      <c r="E896" s="39" t="s">
        <v>797</v>
      </c>
      <c r="F896" s="34" t="s">
        <v>1180</v>
      </c>
      <c r="G896" s="36">
        <v>39.129999999999995</v>
      </c>
      <c r="H896" s="32"/>
      <c r="I896" s="31">
        <f t="shared" si="6"/>
        <v>0</v>
      </c>
    </row>
    <row r="897" spans="1:9">
      <c r="A897" s="69"/>
      <c r="B897" s="69"/>
      <c r="C897" s="69"/>
      <c r="D897" s="69"/>
      <c r="F897" s="69"/>
      <c r="G897" s="71"/>
      <c r="H897" s="72"/>
      <c r="I897" s="72"/>
    </row>
    <row r="898" spans="1:9" ht="22.5">
      <c r="A898" s="23"/>
      <c r="B898" s="12"/>
      <c r="C898" s="12"/>
      <c r="D898" s="13" t="s">
        <v>1173</v>
      </c>
      <c r="E898" s="14" t="str">
        <f>"Skupaj     "&amp;E877</f>
        <v>Skupaj     ZAKLJUČNA DELA IN OPREMA V PREDORU, NIŠAH IN REŠEVALNEM ROVU</v>
      </c>
      <c r="F898" s="12"/>
      <c r="G898" s="12"/>
      <c r="H898" s="20"/>
      <c r="I898" s="47">
        <f>SUM(I880:I897)</f>
        <v>0</v>
      </c>
    </row>
    <row r="899" spans="1:9">
      <c r="A899" s="69"/>
      <c r="B899" s="69"/>
      <c r="C899" s="69"/>
      <c r="D899" s="69"/>
      <c r="F899" s="69"/>
      <c r="G899" s="71"/>
      <c r="H899" s="72"/>
      <c r="I899" s="72"/>
    </row>
    <row r="900" spans="1:9">
      <c r="A900" s="69"/>
      <c r="B900" s="69"/>
      <c r="C900" s="69"/>
      <c r="D900" s="69"/>
      <c r="F900" s="69"/>
      <c r="G900" s="71"/>
      <c r="H900" s="72"/>
      <c r="I900" s="72"/>
    </row>
    <row r="901" spans="1:9" ht="22.5">
      <c r="A901" s="15" t="s">
        <v>1458</v>
      </c>
      <c r="B901" s="16"/>
      <c r="C901" s="16"/>
      <c r="D901" s="17" t="s">
        <v>1173</v>
      </c>
      <c r="E901" s="18" t="s">
        <v>939</v>
      </c>
      <c r="F901" s="16"/>
      <c r="G901" s="16"/>
      <c r="H901" s="16"/>
      <c r="I901" s="19"/>
    </row>
    <row r="902" spans="1:9">
      <c r="A902" s="70" t="s">
        <v>1458</v>
      </c>
      <c r="B902" s="70" t="s">
        <v>1231</v>
      </c>
      <c r="C902" s="70"/>
      <c r="D902" s="70"/>
      <c r="E902" s="183" t="s">
        <v>1200</v>
      </c>
      <c r="F902" s="73"/>
      <c r="G902" s="80"/>
      <c r="H902" s="80"/>
      <c r="I902" s="80"/>
    </row>
    <row r="903" spans="1:9">
      <c r="A903" s="69"/>
      <c r="B903" s="69"/>
      <c r="C903" s="69"/>
      <c r="D903" s="69"/>
      <c r="F903" s="69"/>
      <c r="G903" s="71"/>
      <c r="H903" s="72"/>
      <c r="I903" s="72"/>
    </row>
    <row r="904" spans="1:9">
      <c r="A904" s="41" t="s">
        <v>1458</v>
      </c>
      <c r="B904" s="41" t="s">
        <v>1175</v>
      </c>
      <c r="C904" s="41" t="s">
        <v>934</v>
      </c>
      <c r="D904" s="42"/>
      <c r="E904" s="37" t="s">
        <v>1059</v>
      </c>
      <c r="F904" s="21"/>
      <c r="G904" s="21"/>
      <c r="H904" s="21"/>
      <c r="I904" s="22"/>
    </row>
    <row r="905" spans="1:9" ht="22.5">
      <c r="A905" s="45" t="s">
        <v>1458</v>
      </c>
      <c r="B905" s="43" t="s">
        <v>1175</v>
      </c>
      <c r="C905" s="43" t="s">
        <v>1186</v>
      </c>
      <c r="D905" s="46"/>
      <c r="E905" s="166" t="s">
        <v>1060</v>
      </c>
      <c r="F905" s="34" t="s">
        <v>1177</v>
      </c>
      <c r="G905" s="36">
        <v>1</v>
      </c>
      <c r="H905" s="32"/>
      <c r="I905" s="31">
        <f t="shared" ref="I905:I910" si="7">G905*H905</f>
        <v>0</v>
      </c>
    </row>
    <row r="906" spans="1:9" ht="22.5">
      <c r="A906" s="45" t="s">
        <v>1572</v>
      </c>
      <c r="B906" s="43" t="s">
        <v>1175</v>
      </c>
      <c r="C906" s="43" t="s">
        <v>1187</v>
      </c>
      <c r="D906" s="46"/>
      <c r="E906" s="166" t="s">
        <v>1061</v>
      </c>
      <c r="F906" s="34" t="s">
        <v>1177</v>
      </c>
      <c r="G906" s="36">
        <v>1</v>
      </c>
      <c r="H906" s="32"/>
      <c r="I906" s="31">
        <f t="shared" si="7"/>
        <v>0</v>
      </c>
    </row>
    <row r="907" spans="1:9" ht="22.5">
      <c r="A907" s="45" t="s">
        <v>1188</v>
      </c>
      <c r="B907" s="43" t="s">
        <v>1175</v>
      </c>
      <c r="C907" s="43" t="s">
        <v>1187</v>
      </c>
      <c r="D907" s="46"/>
      <c r="E907" s="166" t="s">
        <v>1062</v>
      </c>
      <c r="F907" s="34" t="s">
        <v>1177</v>
      </c>
      <c r="G907" s="36">
        <v>1</v>
      </c>
      <c r="H907" s="32"/>
      <c r="I907" s="31">
        <f t="shared" si="7"/>
        <v>0</v>
      </c>
    </row>
    <row r="908" spans="1:9" ht="22.5">
      <c r="A908" s="45" t="s">
        <v>1467</v>
      </c>
      <c r="B908" s="43" t="s">
        <v>1175</v>
      </c>
      <c r="C908" s="43" t="s">
        <v>1188</v>
      </c>
      <c r="D908" s="46"/>
      <c r="E908" s="166" t="s">
        <v>1063</v>
      </c>
      <c r="F908" s="34" t="s">
        <v>1177</v>
      </c>
      <c r="G908" s="36">
        <v>1</v>
      </c>
      <c r="H908" s="32"/>
      <c r="I908" s="31">
        <f t="shared" si="7"/>
        <v>0</v>
      </c>
    </row>
    <row r="909" spans="1:9" ht="22.5">
      <c r="A909" s="45" t="s">
        <v>1260</v>
      </c>
      <c r="B909" s="43" t="s">
        <v>1175</v>
      </c>
      <c r="C909" s="43" t="s">
        <v>1264</v>
      </c>
      <c r="D909" s="46"/>
      <c r="E909" s="166" t="s">
        <v>1099</v>
      </c>
      <c r="F909" s="34" t="s">
        <v>1177</v>
      </c>
      <c r="G909" s="36">
        <v>1</v>
      </c>
      <c r="H909" s="32"/>
      <c r="I909" s="31">
        <f t="shared" si="7"/>
        <v>0</v>
      </c>
    </row>
    <row r="910" spans="1:9" ht="22.5">
      <c r="A910" s="45" t="s">
        <v>1266</v>
      </c>
      <c r="B910" s="43" t="s">
        <v>1175</v>
      </c>
      <c r="C910" s="43" t="s">
        <v>1265</v>
      </c>
      <c r="D910" s="46"/>
      <c r="E910" s="166" t="s">
        <v>1100</v>
      </c>
      <c r="F910" s="34" t="s">
        <v>1177</v>
      </c>
      <c r="G910" s="36">
        <v>1</v>
      </c>
      <c r="H910" s="32"/>
      <c r="I910" s="31">
        <f t="shared" si="7"/>
        <v>0</v>
      </c>
    </row>
    <row r="911" spans="1:9">
      <c r="A911" s="104"/>
      <c r="B911" s="104"/>
      <c r="C911" s="104"/>
      <c r="D911" s="104"/>
      <c r="E911" s="191"/>
      <c r="F911" s="101"/>
      <c r="G911" s="192"/>
      <c r="H911" s="106"/>
      <c r="I911" s="106"/>
    </row>
    <row r="912" spans="1:9">
      <c r="A912" s="41" t="s">
        <v>1458</v>
      </c>
      <c r="B912" s="41" t="s">
        <v>1182</v>
      </c>
      <c r="C912" s="41" t="s">
        <v>934</v>
      </c>
      <c r="D912" s="42"/>
      <c r="E912" s="37" t="s">
        <v>1036</v>
      </c>
      <c r="F912" s="21"/>
      <c r="G912" s="21"/>
      <c r="H912" s="21"/>
      <c r="I912" s="22"/>
    </row>
    <row r="913" spans="1:9" ht="22.5">
      <c r="A913" s="43" t="s">
        <v>1458</v>
      </c>
      <c r="B913" s="43" t="s">
        <v>1182</v>
      </c>
      <c r="C913" s="43" t="s">
        <v>1185</v>
      </c>
      <c r="D913" s="44"/>
      <c r="E913" s="176" t="s">
        <v>1141</v>
      </c>
      <c r="F913" s="33" t="s">
        <v>1330</v>
      </c>
      <c r="G913" s="115">
        <v>640</v>
      </c>
      <c r="H913" s="107"/>
      <c r="I913" s="31">
        <f>G913*H913</f>
        <v>0</v>
      </c>
    </row>
    <row r="914" spans="1:9">
      <c r="A914" s="69"/>
      <c r="B914" s="69"/>
      <c r="C914" s="69"/>
      <c r="D914" s="69"/>
      <c r="F914" s="69"/>
      <c r="G914" s="71"/>
      <c r="H914" s="72"/>
      <c r="I914" s="72"/>
    </row>
    <row r="915" spans="1:9" ht="22.5">
      <c r="A915" s="23"/>
      <c r="B915" s="12"/>
      <c r="C915" s="12"/>
      <c r="D915" s="13" t="s">
        <v>1173</v>
      </c>
      <c r="E915" s="14" t="str">
        <f>"Skupaj     "&amp;E901</f>
        <v>Skupaj     TUJE STORITVE</v>
      </c>
      <c r="F915" s="12"/>
      <c r="G915" s="12"/>
      <c r="H915" s="20"/>
      <c r="I915" s="47">
        <f>SUM(I904:I914)</f>
        <v>0</v>
      </c>
    </row>
  </sheetData>
  <mergeCells count="88">
    <mergeCell ref="E786:I786"/>
    <mergeCell ref="E788:I788"/>
    <mergeCell ref="E773:I773"/>
    <mergeCell ref="E784:I784"/>
    <mergeCell ref="E714:I714"/>
    <mergeCell ref="E715:I715"/>
    <mergeCell ref="E717:I717"/>
    <mergeCell ref="E670:I670"/>
    <mergeCell ref="E671:I671"/>
    <mergeCell ref="E673:I673"/>
    <mergeCell ref="E674:I674"/>
    <mergeCell ref="E713:I713"/>
    <mergeCell ref="E711:I711"/>
    <mergeCell ref="E668:I668"/>
    <mergeCell ref="E24:I24"/>
    <mergeCell ref="E25:I25"/>
    <mergeCell ref="E44:I44"/>
    <mergeCell ref="E79:I79"/>
    <mergeCell ref="E139:I139"/>
    <mergeCell ref="E81:I81"/>
    <mergeCell ref="E88:I88"/>
    <mergeCell ref="E140:I140"/>
    <mergeCell ref="E141:I141"/>
    <mergeCell ref="E144:I144"/>
    <mergeCell ref="E145:I145"/>
    <mergeCell ref="E657:I657"/>
    <mergeCell ref="E667:I667"/>
    <mergeCell ref="E23:I23"/>
    <mergeCell ref="E9:I9"/>
    <mergeCell ref="E11:I11"/>
    <mergeCell ref="E12:I12"/>
    <mergeCell ref="E15:I15"/>
    <mergeCell ref="E13:I13"/>
    <mergeCell ref="E14:I14"/>
    <mergeCell ref="E17:I17"/>
    <mergeCell ref="E150:I150"/>
    <mergeCell ref="E151:I151"/>
    <mergeCell ref="E153:I153"/>
    <mergeCell ref="E154:I154"/>
    <mergeCell ref="E18:I18"/>
    <mergeCell ref="E19:I19"/>
    <mergeCell ref="E20:I20"/>
    <mergeCell ref="E22:I22"/>
    <mergeCell ref="E147:I147"/>
    <mergeCell ref="E148:I148"/>
    <mergeCell ref="E161:I161"/>
    <mergeCell ref="E162:I162"/>
    <mergeCell ref="E176:I176"/>
    <mergeCell ref="E178:I178"/>
    <mergeCell ref="E156:I156"/>
    <mergeCell ref="E155:I155"/>
    <mergeCell ref="E158:I158"/>
    <mergeCell ref="E159:I159"/>
    <mergeCell ref="E239:I239"/>
    <mergeCell ref="E247:I247"/>
    <mergeCell ref="E252:I252"/>
    <mergeCell ref="E254:I254"/>
    <mergeCell ref="E237:I237"/>
    <mergeCell ref="E164:I164"/>
    <mergeCell ref="E166:I166"/>
    <mergeCell ref="E168:I168"/>
    <mergeCell ref="E169:I169"/>
    <mergeCell ref="E174:I174"/>
    <mergeCell ref="E318:I318"/>
    <mergeCell ref="E325:I325"/>
    <mergeCell ref="E265:I265"/>
    <mergeCell ref="E271:I271"/>
    <mergeCell ref="E275:I275"/>
    <mergeCell ref="E277:I277"/>
    <mergeCell ref="E278:I278"/>
    <mergeCell ref="E7:I7"/>
    <mergeCell ref="E10:I10"/>
    <mergeCell ref="E528:I528"/>
    <mergeCell ref="E332:I332"/>
    <mergeCell ref="E422:I422"/>
    <mergeCell ref="E426:I426"/>
    <mergeCell ref="E283:I283"/>
    <mergeCell ref="E285:I285"/>
    <mergeCell ref="E260:I260"/>
    <mergeCell ref="E305:I305"/>
    <mergeCell ref="E530:I530"/>
    <mergeCell ref="E428:I428"/>
    <mergeCell ref="E439:I439"/>
    <mergeCell ref="E446:I446"/>
    <mergeCell ref="E448:I448"/>
    <mergeCell ref="E432:I432"/>
    <mergeCell ref="E437:I437"/>
    <mergeCell ref="E444:I444"/>
  </mergeCells>
  <phoneticPr fontId="13" type="noConversion"/>
  <pageMargins left="0.74803149606299213" right="0.55118110236220474" top="0.59055118110236227" bottom="0.59055118110236227" header="0.31496062992125984" footer="0.31496062992125984"/>
  <pageSetup paperSize="9" orientation="portrait" r:id="rId1"/>
  <headerFooter>
    <oddHeader>&amp;L&amp;7Predor Sten (gradbena dela)&amp;C&amp;3&amp;D</oddHeader>
    <oddFooter>&amp;L&amp;4&amp;F          &amp;A&amp;C&amp;8&amp;P&amp;R&amp;4Roman Maček</oddFooter>
  </headerFooter>
  <rowBreaks count="17" manualBreakCount="17">
    <brk id="40" max="16383" man="1"/>
    <brk id="75" max="16383" man="1"/>
    <brk id="134" max="16383" man="1"/>
    <brk id="233" max="16383" man="1"/>
    <brk id="367" max="16383" man="1"/>
    <brk id="418" max="16383" man="1"/>
    <brk id="458" max="16383" man="1"/>
    <brk id="524" max="16383" man="1"/>
    <brk id="597" max="16383" man="1"/>
    <brk id="635" max="16383" man="1"/>
    <brk id="653" max="16383" man="1"/>
    <brk id="707" max="16383" man="1"/>
    <brk id="742" max="16383" man="1"/>
    <brk id="780" max="16383" man="1"/>
    <brk id="814" max="16383" man="1"/>
    <brk id="842" max="16383" man="1"/>
    <brk id="875" max="16383" man="1"/>
  </rowBreaks>
</worksheet>
</file>

<file path=xl/worksheets/sheet5.xml><?xml version="1.0" encoding="utf-8"?>
<worksheet xmlns="http://schemas.openxmlformats.org/spreadsheetml/2006/main" xmlns:r="http://schemas.openxmlformats.org/officeDocument/2006/relationships">
  <sheetPr>
    <tabColor theme="6"/>
  </sheetPr>
  <dimension ref="A1:G49"/>
  <sheetViews>
    <sheetView workbookViewId="0">
      <selection sqref="A1:G1"/>
    </sheetView>
  </sheetViews>
  <sheetFormatPr defaultRowHeight="15.75"/>
  <cols>
    <col min="1" max="1" width="3.7109375" style="3" customWidth="1"/>
    <col min="2" max="2" width="9.140625" style="3"/>
    <col min="3" max="3" width="38.85546875" style="3" customWidth="1"/>
    <col min="4" max="5" width="5.7109375" style="3" customWidth="1"/>
    <col min="6" max="7" width="12.7109375" style="49" customWidth="1"/>
    <col min="8" max="16384" width="9.140625" style="49"/>
  </cols>
  <sheetData>
    <row r="1" spans="1:7" ht="18.75">
      <c r="A1" s="259" t="str">
        <f ca="1">Naslov!E21</f>
        <v xml:space="preserve">PONUDBENI PREDRAČUN </v>
      </c>
      <c r="B1" s="259"/>
      <c r="C1" s="259"/>
      <c r="D1" s="259"/>
      <c r="E1" s="259"/>
      <c r="F1" s="259"/>
      <c r="G1" s="259"/>
    </row>
    <row r="2" spans="1:7">
      <c r="C2" s="51"/>
    </row>
    <row r="3" spans="1:7">
      <c r="A3" s="126" t="s">
        <v>1194</v>
      </c>
      <c r="B3" s="126"/>
      <c r="C3" s="126"/>
      <c r="D3" s="126"/>
      <c r="E3" s="126"/>
      <c r="F3" s="126"/>
      <c r="G3" s="126"/>
    </row>
    <row r="4" spans="1:7">
      <c r="A4" s="49"/>
      <c r="B4" s="49"/>
      <c r="C4" s="4"/>
      <c r="D4" s="49"/>
      <c r="E4" s="49"/>
    </row>
    <row r="5" spans="1:7">
      <c r="A5" s="49"/>
      <c r="B5" s="49"/>
      <c r="C5" s="4"/>
      <c r="D5" s="49"/>
      <c r="E5" s="49"/>
    </row>
    <row r="6" spans="1:7" ht="17.25">
      <c r="A6" s="110">
        <v>2</v>
      </c>
      <c r="B6" s="127" t="s">
        <v>943</v>
      </c>
      <c r="F6" s="3"/>
      <c r="G6" s="3"/>
    </row>
    <row r="7" spans="1:7">
      <c r="A7" s="83"/>
      <c r="B7" s="84"/>
      <c r="C7" s="84"/>
      <c r="D7" s="84"/>
      <c r="E7" s="84"/>
      <c r="F7" s="59"/>
      <c r="G7" s="59"/>
    </row>
    <row r="8" spans="1:7">
      <c r="A8" s="83"/>
      <c r="B8" s="84"/>
      <c r="C8" s="84"/>
      <c r="D8" s="84"/>
      <c r="E8" s="84"/>
      <c r="F8" s="59"/>
      <c r="G8" s="59"/>
    </row>
    <row r="9" spans="1:7">
      <c r="B9" s="60" t="str">
        <f ca="1">PopisResRov!A5</f>
        <v>02</v>
      </c>
      <c r="C9" s="84" t="str">
        <f ca="1">PopisResRov!E5</f>
        <v>ZEMELJSKA DELA NA PORTALIH</v>
      </c>
      <c r="D9" s="84"/>
      <c r="E9" s="84"/>
      <c r="F9" s="58"/>
      <c r="G9" s="58">
        <f ca="1">PopisResRov!I28</f>
        <v>0</v>
      </c>
    </row>
    <row r="10" spans="1:7">
      <c r="B10" s="83"/>
      <c r="C10" s="84"/>
      <c r="D10" s="84"/>
      <c r="E10" s="84"/>
      <c r="F10" s="59"/>
      <c r="G10" s="59"/>
    </row>
    <row r="11" spans="1:7">
      <c r="B11" s="60" t="str">
        <f ca="1">PopisResRov!A31</f>
        <v>04</v>
      </c>
      <c r="C11" s="84" t="str">
        <f ca="1">PopisResRov!E31</f>
        <v>IZKOP REŠEVALNEGA  ROVA (PODZEMNI IZKOP)</v>
      </c>
      <c r="D11" s="84"/>
      <c r="E11" s="84"/>
      <c r="F11" s="58"/>
      <c r="G11" s="58">
        <f ca="1">PopisResRov!I96</f>
        <v>0</v>
      </c>
    </row>
    <row r="12" spans="1:7">
      <c r="B12" s="84"/>
      <c r="C12" s="84"/>
      <c r="D12" s="84"/>
      <c r="E12" s="84"/>
      <c r="F12" s="59"/>
      <c r="G12" s="59"/>
    </row>
    <row r="13" spans="1:7">
      <c r="B13" s="60" t="str">
        <f ca="1">PopisResRov!A99</f>
        <v>07</v>
      </c>
      <c r="C13" s="84" t="str">
        <f ca="1">PopisResRov!E99</f>
        <v>PODPIRANJE PREDORA</v>
      </c>
      <c r="D13" s="84"/>
      <c r="E13" s="84"/>
      <c r="F13" s="58"/>
      <c r="G13" s="58">
        <f ca="1">PopisResRov!I237</f>
        <v>0</v>
      </c>
    </row>
    <row r="14" spans="1:7">
      <c r="B14" s="84"/>
      <c r="C14" s="84"/>
      <c r="D14" s="84"/>
      <c r="E14" s="84"/>
      <c r="F14" s="59"/>
      <c r="G14" s="59"/>
    </row>
    <row r="15" spans="1:7">
      <c r="B15" s="60" t="str">
        <f ca="1">PopisResRov!A240</f>
        <v>08</v>
      </c>
      <c r="C15" s="84" t="str">
        <f ca="1">PopisResRov!E240</f>
        <v>SISTEM HIDROIZOLACIJE IN STALNO ODVAJANJE TALNE VODE</v>
      </c>
      <c r="D15" s="84"/>
      <c r="E15" s="84"/>
      <c r="F15" s="58"/>
      <c r="G15" s="58">
        <f ca="1">PopisResRov!I315</f>
        <v>0</v>
      </c>
    </row>
    <row r="16" spans="1:7">
      <c r="B16" s="84"/>
      <c r="C16" s="84"/>
      <c r="D16" s="84"/>
      <c r="E16" s="84"/>
      <c r="F16" s="59"/>
      <c r="G16" s="59"/>
    </row>
    <row r="17" spans="1:7">
      <c r="B17" s="60" t="str">
        <f ca="1">PopisResRov!A318</f>
        <v>09</v>
      </c>
      <c r="C17" s="84" t="str">
        <f ca="1">PopisResRov!E318</f>
        <v>BETONERSKA DELA IN ARMIRANJE</v>
      </c>
      <c r="D17" s="84"/>
      <c r="E17" s="84"/>
      <c r="F17" s="58"/>
      <c r="G17" s="58">
        <f ca="1">PopisResRov!I378</f>
        <v>0</v>
      </c>
    </row>
    <row r="18" spans="1:7">
      <c r="B18" s="84"/>
      <c r="C18" s="84"/>
      <c r="D18" s="84"/>
      <c r="E18" s="84"/>
      <c r="F18" s="59"/>
      <c r="G18" s="59"/>
    </row>
    <row r="19" spans="1:7">
      <c r="B19" s="60" t="str">
        <f ca="1">PopisResRov!A381</f>
        <v>10</v>
      </c>
      <c r="C19" s="84" t="str">
        <f ca="1">PopisResRov!E381</f>
        <v>GEOTEHNIČNE MERITVE</v>
      </c>
      <c r="D19" s="84"/>
      <c r="E19" s="84"/>
      <c r="F19" s="58"/>
      <c r="G19" s="58">
        <f ca="1">PopisResRov!I415</f>
        <v>0</v>
      </c>
    </row>
    <row r="20" spans="1:7">
      <c r="B20" s="84"/>
      <c r="C20" s="84"/>
      <c r="D20" s="84"/>
      <c r="E20" s="84"/>
      <c r="F20" s="59"/>
      <c r="G20" s="59"/>
    </row>
    <row r="21" spans="1:7">
      <c r="B21" s="60" t="str">
        <f ca="1">PopisResRov!A418</f>
        <v>11</v>
      </c>
      <c r="C21" s="84" t="str">
        <f ca="1">PopisResRov!E418</f>
        <v>PREDVRTAVANJA IN UTRJEVANJE</v>
      </c>
      <c r="D21" s="84"/>
      <c r="E21" s="84"/>
      <c r="F21" s="58"/>
      <c r="G21" s="58">
        <f ca="1">PopisResRov!I433</f>
        <v>0</v>
      </c>
    </row>
    <row r="22" spans="1:7">
      <c r="B22" s="84"/>
      <c r="C22" s="84"/>
      <c r="D22" s="84"/>
      <c r="E22" s="84"/>
      <c r="F22" s="59"/>
      <c r="G22" s="59"/>
    </row>
    <row r="23" spans="1:7">
      <c r="B23" s="60" t="str">
        <f ca="1">PopisResRov!A436</f>
        <v>12</v>
      </c>
      <c r="C23" s="84" t="str">
        <f ca="1">PopisResRov!E436</f>
        <v>OZEMLJITEV V REŠEVALNEM ROVU</v>
      </c>
      <c r="D23" s="84"/>
      <c r="E23" s="84"/>
      <c r="F23" s="58"/>
      <c r="G23" s="58">
        <f ca="1">PopisResRov!I443</f>
        <v>0</v>
      </c>
    </row>
    <row r="24" spans="1:7">
      <c r="B24" s="84"/>
      <c r="C24" s="84"/>
      <c r="D24" s="84"/>
      <c r="E24" s="84"/>
      <c r="F24" s="59"/>
      <c r="G24" s="59"/>
    </row>
    <row r="25" spans="1:7">
      <c r="B25" s="60" t="str">
        <f ca="1">PopisResRov!A445</f>
        <v>17</v>
      </c>
      <c r="C25" s="84" t="str">
        <f ca="1">PopisResRov!E445</f>
        <v>TUJE STORITVE</v>
      </c>
      <c r="D25" s="84"/>
      <c r="E25" s="84"/>
      <c r="F25" s="58"/>
      <c r="G25" s="58">
        <f ca="1">PopisResRov!I455</f>
        <v>0</v>
      </c>
    </row>
    <row r="26" spans="1:7">
      <c r="A26" s="85"/>
      <c r="B26" s="85"/>
      <c r="C26" s="85"/>
      <c r="D26" s="85"/>
      <c r="E26" s="85"/>
      <c r="F26" s="61"/>
      <c r="G26" s="61"/>
    </row>
    <row r="27" spans="1:7">
      <c r="A27" s="84"/>
      <c r="B27" s="84"/>
      <c r="C27" s="84"/>
      <c r="D27" s="84"/>
      <c r="E27" s="84"/>
      <c r="F27" s="3"/>
      <c r="G27" s="59"/>
    </row>
    <row r="28" spans="1:7" ht="16.5" thickBot="1">
      <c r="C28" s="56" t="s">
        <v>1197</v>
      </c>
      <c r="F28" s="62"/>
      <c r="G28" s="63">
        <f>SUM(G9:G26)</f>
        <v>0</v>
      </c>
    </row>
    <row r="29" spans="1:7" ht="16.5" thickTop="1">
      <c r="F29" s="3"/>
      <c r="G29" s="59"/>
    </row>
    <row r="30" spans="1:7">
      <c r="F30" s="3"/>
      <c r="G30" s="59"/>
    </row>
    <row r="31" spans="1:7">
      <c r="B31" s="64"/>
      <c r="C31" s="65" t="s">
        <v>1198</v>
      </c>
      <c r="D31" s="66">
        <v>0.2</v>
      </c>
      <c r="F31" s="54"/>
      <c r="G31" s="58">
        <f>G28*D31</f>
        <v>0</v>
      </c>
    </row>
    <row r="32" spans="1:7">
      <c r="C32" s="4"/>
      <c r="F32" s="3"/>
      <c r="G32" s="59"/>
    </row>
    <row r="33" spans="1:7">
      <c r="C33" s="65" t="s">
        <v>1199</v>
      </c>
      <c r="F33" s="54"/>
      <c r="G33" s="58">
        <f>G28+G31</f>
        <v>0</v>
      </c>
    </row>
    <row r="34" spans="1:7">
      <c r="A34" s="52"/>
      <c r="B34" s="52"/>
      <c r="C34" s="52"/>
      <c r="D34" s="52"/>
      <c r="E34" s="52"/>
    </row>
    <row r="35" spans="1:7">
      <c r="A35" s="52"/>
      <c r="B35" s="52"/>
      <c r="C35" s="52"/>
      <c r="D35" s="52"/>
      <c r="E35" s="52"/>
    </row>
    <row r="36" spans="1:7">
      <c r="A36" s="52"/>
      <c r="B36" s="52"/>
      <c r="C36" s="52"/>
      <c r="D36" s="52"/>
      <c r="E36" s="52"/>
    </row>
    <row r="37" spans="1:7">
      <c r="A37" s="52"/>
      <c r="B37" s="52"/>
      <c r="C37" s="52"/>
      <c r="D37" s="52"/>
      <c r="E37" s="52"/>
    </row>
    <row r="38" spans="1:7">
      <c r="A38" s="52"/>
      <c r="B38" s="52"/>
      <c r="C38" s="52"/>
      <c r="D38" s="52"/>
      <c r="E38" s="52"/>
    </row>
    <row r="39" spans="1:7">
      <c r="A39" s="52"/>
      <c r="B39" s="52"/>
      <c r="C39" s="52"/>
      <c r="D39" s="52"/>
      <c r="E39" s="52"/>
    </row>
    <row r="40" spans="1:7">
      <c r="A40" s="52"/>
      <c r="B40" s="52"/>
      <c r="C40" s="52"/>
      <c r="D40" s="52"/>
      <c r="E40" s="52"/>
    </row>
    <row r="41" spans="1:7">
      <c r="A41" s="52"/>
      <c r="B41" s="52"/>
      <c r="C41" s="52"/>
      <c r="D41" s="52"/>
      <c r="E41" s="52"/>
    </row>
    <row r="42" spans="1:7">
      <c r="A42" s="52"/>
      <c r="B42" s="52"/>
      <c r="C42" s="52"/>
      <c r="D42" s="52"/>
      <c r="E42" s="52"/>
    </row>
    <row r="43" spans="1:7">
      <c r="A43" s="52"/>
      <c r="B43" s="52"/>
      <c r="C43" s="52"/>
      <c r="D43" s="52"/>
      <c r="E43" s="52"/>
    </row>
    <row r="44" spans="1:7">
      <c r="A44" s="52"/>
      <c r="B44" s="52"/>
      <c r="C44" s="52"/>
      <c r="D44" s="52"/>
      <c r="E44" s="52"/>
    </row>
    <row r="46" spans="1:7">
      <c r="A46" s="2" t="s">
        <v>1192</v>
      </c>
      <c r="B46" s="49"/>
      <c r="C46" s="57" t="s">
        <v>1195</v>
      </c>
      <c r="F46" s="2" t="s">
        <v>1193</v>
      </c>
      <c r="G46" s="3"/>
    </row>
    <row r="47" spans="1:7">
      <c r="B47" s="4"/>
      <c r="C47" s="53"/>
      <c r="F47" s="4"/>
      <c r="G47" s="3"/>
    </row>
    <row r="48" spans="1:7">
      <c r="A48" s="54"/>
      <c r="B48" s="54"/>
      <c r="C48" s="53"/>
      <c r="D48" s="49"/>
      <c r="E48" s="49"/>
      <c r="F48" s="54"/>
      <c r="G48" s="54"/>
    </row>
    <row r="49" spans="1:5">
      <c r="A49" s="49"/>
      <c r="B49" s="49"/>
      <c r="C49" s="49"/>
      <c r="D49" s="49"/>
      <c r="E49" s="49"/>
    </row>
  </sheetData>
  <mergeCells count="1">
    <mergeCell ref="A1:G1"/>
  </mergeCells>
  <phoneticPr fontId="13" type="noConversion"/>
  <pageMargins left="0.74803149606299213" right="0.55118110236220474" top="0.59055118110236227" bottom="0.59055118110236227" header="0.31496062992125984" footer="0.31496062992125984"/>
  <pageSetup paperSize="9" orientation="portrait" r:id="rId1"/>
  <headerFooter>
    <oddFooter>&amp;L&amp;4&amp;F          &amp;A&amp;C&amp;8&amp;P&amp;R&amp;4Roman Maček</oddFooter>
  </headerFooter>
</worksheet>
</file>

<file path=xl/worksheets/sheet6.xml><?xml version="1.0" encoding="utf-8"?>
<worksheet xmlns="http://schemas.openxmlformats.org/spreadsheetml/2006/main" xmlns:r="http://schemas.openxmlformats.org/officeDocument/2006/relationships">
  <sheetPr>
    <tabColor theme="6"/>
  </sheetPr>
  <dimension ref="A1:I455"/>
  <sheetViews>
    <sheetView zoomScale="115" zoomScaleNormal="115" workbookViewId="0">
      <pane ySplit="3" topLeftCell="A4" activePane="bottomLeft" state="frozen"/>
      <selection activeCell="G9" sqref="G9"/>
      <selection pane="bottomLeft" activeCell="E312" sqref="E312"/>
    </sheetView>
  </sheetViews>
  <sheetFormatPr defaultRowHeight="12.75"/>
  <cols>
    <col min="1" max="3" width="2.85546875" style="1" customWidth="1"/>
    <col min="4" max="4" width="4.85546875" style="1" customWidth="1"/>
    <col min="5" max="5" width="41.7109375" style="1" customWidth="1"/>
    <col min="6" max="6" width="3.7109375" style="1" customWidth="1"/>
    <col min="7" max="7" width="7.7109375" style="1" customWidth="1"/>
    <col min="8" max="8" width="9.140625" style="1"/>
    <col min="9" max="9" width="13" style="1" customWidth="1"/>
    <col min="10" max="16384" width="9.140625" style="3"/>
  </cols>
  <sheetData>
    <row r="1" spans="1:9">
      <c r="A1" s="24" t="s">
        <v>1172</v>
      </c>
      <c r="B1" s="25"/>
      <c r="C1" s="25"/>
      <c r="D1" s="26" t="s">
        <v>1165</v>
      </c>
      <c r="E1" s="27" t="s">
        <v>1166</v>
      </c>
      <c r="F1" s="94" t="s">
        <v>1167</v>
      </c>
      <c r="G1" s="26" t="s">
        <v>1168</v>
      </c>
      <c r="H1" s="28" t="s">
        <v>1169</v>
      </c>
      <c r="I1" s="29" t="s">
        <v>1170</v>
      </c>
    </row>
    <row r="2" spans="1:9">
      <c r="A2" s="6"/>
      <c r="B2" s="7"/>
      <c r="C2" s="7"/>
      <c r="D2" s="8"/>
      <c r="E2" s="9"/>
      <c r="F2" s="93"/>
      <c r="G2" s="8"/>
      <c r="H2" s="10" t="s">
        <v>1171</v>
      </c>
      <c r="I2" s="11" t="s">
        <v>1171</v>
      </c>
    </row>
    <row r="3" spans="1:9" s="5" customFormat="1" ht="5.25"/>
    <row r="5" spans="1:9" ht="22.5">
      <c r="A5" s="15" t="s">
        <v>1182</v>
      </c>
      <c r="B5" s="16"/>
      <c r="C5" s="16"/>
      <c r="D5" s="17" t="s">
        <v>1173</v>
      </c>
      <c r="E5" s="18" t="s">
        <v>1217</v>
      </c>
      <c r="F5" s="16"/>
      <c r="G5" s="16"/>
      <c r="H5" s="16"/>
      <c r="I5" s="19"/>
    </row>
    <row r="6" spans="1:9">
      <c r="A6" s="70" t="s">
        <v>1182</v>
      </c>
      <c r="B6" s="70" t="s">
        <v>1231</v>
      </c>
      <c r="C6" s="70"/>
      <c r="D6" s="70"/>
      <c r="E6" s="81" t="s">
        <v>1200</v>
      </c>
      <c r="F6" s="73"/>
      <c r="G6" s="80"/>
      <c r="H6" s="80"/>
      <c r="I6" s="80"/>
    </row>
    <row r="7" spans="1:9" ht="33.75">
      <c r="A7" s="69"/>
      <c r="B7" s="69"/>
      <c r="C7" s="69"/>
      <c r="D7" s="74"/>
      <c r="E7" s="260" t="s">
        <v>978</v>
      </c>
      <c r="F7" s="260"/>
      <c r="G7" s="260"/>
      <c r="H7" s="260"/>
      <c r="I7" s="260"/>
    </row>
    <row r="8" spans="1:9">
      <c r="A8" s="69"/>
      <c r="B8" s="69"/>
      <c r="C8" s="69"/>
      <c r="D8" s="69"/>
      <c r="F8" s="69"/>
      <c r="G8" s="71"/>
      <c r="H8" s="72"/>
      <c r="I8" s="72"/>
    </row>
    <row r="9" spans="1:9">
      <c r="A9" s="41" t="s">
        <v>1182</v>
      </c>
      <c r="B9" s="41" t="s">
        <v>1182</v>
      </c>
      <c r="C9" s="41"/>
      <c r="D9" s="42"/>
      <c r="E9" s="37" t="s">
        <v>1218</v>
      </c>
      <c r="F9" s="21"/>
      <c r="G9" s="21"/>
      <c r="H9" s="21"/>
      <c r="I9" s="22"/>
    </row>
    <row r="10" spans="1:9" ht="22.5">
      <c r="A10" s="45" t="s">
        <v>1182</v>
      </c>
      <c r="B10" s="43" t="s">
        <v>1182</v>
      </c>
      <c r="C10" s="43" t="s">
        <v>1187</v>
      </c>
      <c r="D10" s="137" t="s">
        <v>806</v>
      </c>
      <c r="E10" s="136" t="s">
        <v>803</v>
      </c>
      <c r="F10" s="34" t="s">
        <v>1181</v>
      </c>
      <c r="G10" s="154">
        <v>600</v>
      </c>
      <c r="H10" s="32"/>
      <c r="I10" s="31">
        <f>G10*H10</f>
        <v>0</v>
      </c>
    </row>
    <row r="11" spans="1:9" ht="22.5">
      <c r="A11" s="45" t="s">
        <v>1182</v>
      </c>
      <c r="B11" s="43" t="s">
        <v>1182</v>
      </c>
      <c r="C11" s="43" t="s">
        <v>1188</v>
      </c>
      <c r="D11" s="135" t="s">
        <v>805</v>
      </c>
      <c r="E11" s="39" t="s">
        <v>801</v>
      </c>
      <c r="F11" s="34" t="s">
        <v>1181</v>
      </c>
      <c r="G11" s="154">
        <v>300</v>
      </c>
      <c r="H11" s="32"/>
      <c r="I11" s="31">
        <f>G11*H11</f>
        <v>0</v>
      </c>
    </row>
    <row r="12" spans="1:9" ht="22.5">
      <c r="A12" s="45" t="s">
        <v>1182</v>
      </c>
      <c r="B12" s="43" t="s">
        <v>1182</v>
      </c>
      <c r="C12" s="43" t="s">
        <v>1220</v>
      </c>
      <c r="D12" s="135" t="s">
        <v>804</v>
      </c>
      <c r="E12" s="39" t="s">
        <v>802</v>
      </c>
      <c r="F12" s="34" t="s">
        <v>1181</v>
      </c>
      <c r="G12" s="154">
        <v>300</v>
      </c>
      <c r="H12" s="32"/>
      <c r="I12" s="31">
        <f>G12*H12</f>
        <v>0</v>
      </c>
    </row>
    <row r="13" spans="1:9">
      <c r="A13" s="69"/>
      <c r="B13" s="69"/>
      <c r="C13" s="69"/>
      <c r="D13" s="69"/>
      <c r="F13" s="69"/>
      <c r="G13" s="71"/>
      <c r="H13" s="72"/>
      <c r="I13" s="72"/>
    </row>
    <row r="14" spans="1:9">
      <c r="A14" s="41" t="s">
        <v>1182</v>
      </c>
      <c r="B14" s="41" t="s">
        <v>1184</v>
      </c>
      <c r="C14" s="41"/>
      <c r="D14" s="42"/>
      <c r="E14" s="37" t="s">
        <v>812</v>
      </c>
      <c r="F14" s="21"/>
      <c r="G14" s="21"/>
      <c r="H14" s="21"/>
      <c r="I14" s="22"/>
    </row>
    <row r="15" spans="1:9" ht="45">
      <c r="A15" s="43" t="s">
        <v>1182</v>
      </c>
      <c r="B15" s="43" t="s">
        <v>1184</v>
      </c>
      <c r="C15" s="43" t="s">
        <v>1185</v>
      </c>
      <c r="D15" s="134" t="s">
        <v>807</v>
      </c>
      <c r="E15" s="121" t="s">
        <v>808</v>
      </c>
      <c r="F15" s="34" t="s">
        <v>1181</v>
      </c>
      <c r="G15" s="89">
        <v>150</v>
      </c>
      <c r="H15" s="32"/>
      <c r="I15" s="31">
        <f>G15*H15</f>
        <v>0</v>
      </c>
    </row>
    <row r="16" spans="1:9" ht="33.75">
      <c r="A16" s="45" t="s">
        <v>1182</v>
      </c>
      <c r="B16" s="43" t="s">
        <v>1184</v>
      </c>
      <c r="C16" s="43" t="s">
        <v>1187</v>
      </c>
      <c r="D16" s="135" t="s">
        <v>944</v>
      </c>
      <c r="E16" s="166" t="s">
        <v>809</v>
      </c>
      <c r="F16" s="34" t="s">
        <v>1181</v>
      </c>
      <c r="G16" s="90">
        <v>150</v>
      </c>
      <c r="H16" s="32"/>
      <c r="I16" s="31">
        <f>G16*H16</f>
        <v>0</v>
      </c>
    </row>
    <row r="17" spans="1:9">
      <c r="A17" s="69"/>
      <c r="B17" s="69"/>
      <c r="C17" s="69"/>
      <c r="D17" s="69"/>
      <c r="F17" s="69"/>
      <c r="G17" s="71"/>
      <c r="H17" s="72"/>
      <c r="I17" s="72"/>
    </row>
    <row r="18" spans="1:9">
      <c r="A18" s="41" t="s">
        <v>1182</v>
      </c>
      <c r="B18" s="41" t="s">
        <v>1185</v>
      </c>
      <c r="C18" s="41"/>
      <c r="D18" s="42"/>
      <c r="E18" s="37" t="s">
        <v>1221</v>
      </c>
      <c r="F18" s="21"/>
      <c r="G18" s="21"/>
      <c r="H18" s="21"/>
      <c r="I18" s="22"/>
    </row>
    <row r="19" spans="1:9" ht="33.75">
      <c r="A19" s="45" t="s">
        <v>1182</v>
      </c>
      <c r="B19" s="43" t="s">
        <v>1185</v>
      </c>
      <c r="C19" s="43" t="s">
        <v>1187</v>
      </c>
      <c r="D19" s="135" t="s">
        <v>1222</v>
      </c>
      <c r="E19" s="136" t="s">
        <v>813</v>
      </c>
      <c r="F19" s="34" t="s">
        <v>1181</v>
      </c>
      <c r="G19" s="154">
        <v>820</v>
      </c>
      <c r="H19" s="32"/>
      <c r="I19" s="31">
        <f>G19*H19</f>
        <v>0</v>
      </c>
    </row>
    <row r="20" spans="1:9">
      <c r="A20" s="69"/>
      <c r="B20" s="69"/>
      <c r="C20" s="69"/>
      <c r="D20" s="69"/>
      <c r="F20" s="69"/>
      <c r="G20" s="91"/>
      <c r="H20" s="72"/>
      <c r="I20" s="72"/>
    </row>
    <row r="21" spans="1:9">
      <c r="A21" s="41" t="s">
        <v>1182</v>
      </c>
      <c r="B21" s="41" t="s">
        <v>1223</v>
      </c>
      <c r="C21" s="41"/>
      <c r="D21" s="42"/>
      <c r="E21" s="37" t="s">
        <v>1224</v>
      </c>
      <c r="F21" s="21"/>
      <c r="G21" s="92"/>
      <c r="H21" s="21"/>
      <c r="I21" s="22"/>
    </row>
    <row r="22" spans="1:9" ht="22.5">
      <c r="A22" s="45" t="s">
        <v>1182</v>
      </c>
      <c r="B22" s="43" t="s">
        <v>1223</v>
      </c>
      <c r="C22" s="43" t="s">
        <v>1186</v>
      </c>
      <c r="D22" s="135"/>
      <c r="E22" s="136" t="s">
        <v>993</v>
      </c>
      <c r="F22" s="34" t="s">
        <v>1181</v>
      </c>
      <c r="G22" s="154">
        <v>700</v>
      </c>
      <c r="H22" s="120"/>
      <c r="I22" s="31">
        <f>G22*H22</f>
        <v>0</v>
      </c>
    </row>
    <row r="23" spans="1:9" ht="33.75">
      <c r="A23" s="45" t="s">
        <v>1182</v>
      </c>
      <c r="B23" s="43" t="s">
        <v>1223</v>
      </c>
      <c r="C23" s="43" t="s">
        <v>1187</v>
      </c>
      <c r="D23" s="46"/>
      <c r="E23" s="39" t="s">
        <v>818</v>
      </c>
      <c r="F23" s="34" t="s">
        <v>1181</v>
      </c>
      <c r="G23" s="90">
        <v>800</v>
      </c>
      <c r="H23" s="120"/>
      <c r="I23" s="31">
        <f>G23*H23</f>
        <v>0</v>
      </c>
    </row>
    <row r="24" spans="1:9">
      <c r="A24" s="69"/>
      <c r="B24" s="69"/>
      <c r="C24" s="69"/>
      <c r="D24" s="69"/>
      <c r="F24" s="69"/>
      <c r="G24" s="91"/>
      <c r="H24" s="72"/>
      <c r="I24" s="72"/>
    </row>
    <row r="25" spans="1:9">
      <c r="A25" s="41" t="s">
        <v>1182</v>
      </c>
      <c r="B25" s="41" t="s">
        <v>1227</v>
      </c>
      <c r="C25" s="41"/>
      <c r="D25" s="42"/>
      <c r="E25" s="37" t="s">
        <v>1228</v>
      </c>
      <c r="F25" s="21"/>
      <c r="G25" s="92"/>
      <c r="H25" s="21"/>
      <c r="I25" s="22"/>
    </row>
    <row r="26" spans="1:9" ht="22.5">
      <c r="A26" s="43" t="s">
        <v>1182</v>
      </c>
      <c r="B26" s="43" t="s">
        <v>1227</v>
      </c>
      <c r="C26" s="43" t="s">
        <v>1185</v>
      </c>
      <c r="D26" s="44"/>
      <c r="E26" s="38" t="s">
        <v>1229</v>
      </c>
      <c r="F26" s="34" t="s">
        <v>1181</v>
      </c>
      <c r="G26" s="89">
        <v>2300</v>
      </c>
      <c r="H26" s="120"/>
      <c r="I26" s="31">
        <f>G26*H26</f>
        <v>0</v>
      </c>
    </row>
    <row r="27" spans="1:9">
      <c r="A27" s="69"/>
      <c r="B27" s="69"/>
      <c r="C27" s="69"/>
      <c r="D27" s="69"/>
      <c r="F27" s="69"/>
      <c r="G27" s="71"/>
      <c r="H27" s="72"/>
      <c r="I27" s="72"/>
    </row>
    <row r="28" spans="1:9" ht="22.5">
      <c r="A28" s="23"/>
      <c r="B28" s="12"/>
      <c r="C28" s="12"/>
      <c r="D28" s="13" t="s">
        <v>1173</v>
      </c>
      <c r="E28" s="14" t="str">
        <f>"Skupaj     "&amp;E5</f>
        <v>Skupaj     ZEMELJSKA DELA NA PORTALIH</v>
      </c>
      <c r="F28" s="12"/>
      <c r="G28" s="12"/>
      <c r="H28" s="20"/>
      <c r="I28" s="47">
        <f>SUM(I9:I27)</f>
        <v>0</v>
      </c>
    </row>
    <row r="29" spans="1:9">
      <c r="A29" s="69"/>
      <c r="B29" s="69"/>
      <c r="C29" s="69"/>
      <c r="D29" s="69"/>
      <c r="F29" s="69"/>
      <c r="G29" s="71"/>
      <c r="H29" s="72"/>
      <c r="I29" s="72"/>
    </row>
    <row r="30" spans="1:9">
      <c r="A30" s="69"/>
      <c r="B30" s="69"/>
      <c r="C30" s="69"/>
      <c r="D30" s="69"/>
      <c r="F30" s="69"/>
      <c r="G30" s="71"/>
      <c r="H30" s="72"/>
      <c r="I30" s="72"/>
    </row>
    <row r="31" spans="1:9" ht="22.5">
      <c r="A31" s="15" t="s">
        <v>1184</v>
      </c>
      <c r="B31" s="16"/>
      <c r="C31" s="16"/>
      <c r="D31" s="17" t="s">
        <v>1173</v>
      </c>
      <c r="E31" s="18" t="s">
        <v>1017</v>
      </c>
      <c r="F31" s="16"/>
      <c r="G31" s="16"/>
      <c r="H31" s="16"/>
      <c r="I31" s="19"/>
    </row>
    <row r="32" spans="1:9">
      <c r="A32" s="69"/>
      <c r="B32" s="69"/>
      <c r="C32" s="69"/>
      <c r="D32" s="69"/>
      <c r="F32" s="69"/>
      <c r="G32" s="71"/>
      <c r="H32" s="72"/>
      <c r="I32" s="72"/>
    </row>
    <row r="33" spans="1:9">
      <c r="A33" s="70" t="s">
        <v>1184</v>
      </c>
      <c r="B33" s="70" t="s">
        <v>1231</v>
      </c>
      <c r="C33" s="70"/>
      <c r="D33" s="70"/>
      <c r="E33" s="81" t="s">
        <v>1200</v>
      </c>
      <c r="F33" s="73"/>
      <c r="G33" s="80"/>
      <c r="H33" s="80"/>
      <c r="I33" s="80"/>
    </row>
    <row r="34" spans="1:9" ht="33.75" customHeight="1">
      <c r="A34" s="69"/>
      <c r="B34" s="69"/>
      <c r="C34" s="69"/>
      <c r="D34" s="102"/>
      <c r="E34" s="260" t="s">
        <v>976</v>
      </c>
      <c r="F34" s="260"/>
      <c r="G34" s="260"/>
      <c r="H34" s="260"/>
      <c r="I34" s="260"/>
    </row>
    <row r="35" spans="1:9" ht="23.25" customHeight="1">
      <c r="A35" s="69"/>
      <c r="B35" s="69"/>
      <c r="C35" s="69"/>
      <c r="D35" s="100"/>
      <c r="E35" s="260" t="s">
        <v>1277</v>
      </c>
      <c r="F35" s="260"/>
      <c r="G35" s="260"/>
      <c r="H35" s="260"/>
      <c r="I35" s="260"/>
    </row>
    <row r="36" spans="1:9" ht="12.75" customHeight="1">
      <c r="A36" s="69"/>
      <c r="B36" s="69"/>
      <c r="C36" s="69"/>
      <c r="D36" s="101"/>
      <c r="E36" s="260" t="s">
        <v>958</v>
      </c>
      <c r="F36" s="260"/>
      <c r="G36" s="260"/>
      <c r="H36" s="260"/>
      <c r="I36" s="260"/>
    </row>
    <row r="37" spans="1:9">
      <c r="A37" s="69"/>
      <c r="B37" s="69"/>
      <c r="C37" s="69"/>
      <c r="D37" s="101"/>
      <c r="E37" s="87" t="s">
        <v>1278</v>
      </c>
      <c r="F37" s="87"/>
      <c r="G37" s="87"/>
      <c r="H37" s="87"/>
      <c r="I37" s="87"/>
    </row>
    <row r="38" spans="1:9">
      <c r="A38" s="69"/>
      <c r="B38" s="69"/>
      <c r="C38" s="69"/>
      <c r="D38" s="101"/>
      <c r="E38" s="87" t="s">
        <v>1279</v>
      </c>
      <c r="F38" s="87"/>
      <c r="G38" s="87"/>
      <c r="H38" s="87"/>
      <c r="I38" s="87"/>
    </row>
    <row r="39" spans="1:9" ht="23.25" customHeight="1">
      <c r="A39" s="69"/>
      <c r="B39" s="69"/>
      <c r="C39" s="69"/>
      <c r="D39" s="100"/>
      <c r="E39" s="260" t="s">
        <v>1280</v>
      </c>
      <c r="F39" s="260"/>
      <c r="G39" s="260"/>
      <c r="H39" s="260"/>
      <c r="I39" s="260"/>
    </row>
    <row r="40" spans="1:9" ht="33.75" customHeight="1">
      <c r="A40" s="69"/>
      <c r="B40" s="69"/>
      <c r="C40" s="69"/>
      <c r="D40" s="102"/>
      <c r="E40" s="264" t="s">
        <v>1281</v>
      </c>
      <c r="F40" s="264"/>
      <c r="G40" s="264"/>
      <c r="H40" s="264"/>
      <c r="I40" s="264"/>
    </row>
    <row r="41" spans="1:9">
      <c r="A41" s="69"/>
      <c r="B41" s="69"/>
      <c r="C41" s="69"/>
      <c r="D41" s="101"/>
      <c r="E41" s="87" t="s">
        <v>1282</v>
      </c>
      <c r="F41" s="87"/>
      <c r="G41" s="87"/>
      <c r="H41" s="87"/>
      <c r="I41" s="87"/>
    </row>
    <row r="42" spans="1:9" ht="23.25" customHeight="1">
      <c r="A42" s="69"/>
      <c r="B42" s="69"/>
      <c r="C42" s="69"/>
      <c r="D42" s="100"/>
      <c r="E42" s="260" t="s">
        <v>1283</v>
      </c>
      <c r="F42" s="260"/>
      <c r="G42" s="260"/>
      <c r="H42" s="260"/>
      <c r="I42" s="260"/>
    </row>
    <row r="43" spans="1:9" ht="23.25" customHeight="1">
      <c r="A43" s="69"/>
      <c r="B43" s="69"/>
      <c r="C43" s="69"/>
      <c r="D43" s="100"/>
      <c r="E43" s="260" t="s">
        <v>1284</v>
      </c>
      <c r="F43" s="260"/>
      <c r="G43" s="260"/>
      <c r="H43" s="260"/>
      <c r="I43" s="260"/>
    </row>
    <row r="44" spans="1:9">
      <c r="A44" s="69"/>
      <c r="B44" s="69"/>
      <c r="C44" s="69"/>
      <c r="D44" s="101"/>
      <c r="E44" s="87" t="s">
        <v>1285</v>
      </c>
      <c r="F44" s="87"/>
      <c r="G44" s="87"/>
      <c r="H44" s="87"/>
      <c r="I44" s="87"/>
    </row>
    <row r="45" spans="1:9" ht="23.25" customHeight="1">
      <c r="A45" s="69"/>
      <c r="B45" s="69"/>
      <c r="C45" s="69"/>
      <c r="D45" s="100"/>
      <c r="E45" s="260" t="s">
        <v>1286</v>
      </c>
      <c r="F45" s="260"/>
      <c r="G45" s="260"/>
      <c r="H45" s="260"/>
      <c r="I45" s="260"/>
    </row>
    <row r="46" spans="1:9" ht="23.25" customHeight="1">
      <c r="A46" s="69"/>
      <c r="B46" s="69"/>
      <c r="C46" s="69"/>
      <c r="D46" s="100"/>
      <c r="E46" s="260" t="s">
        <v>959</v>
      </c>
      <c r="F46" s="260"/>
      <c r="G46" s="260"/>
      <c r="H46" s="260"/>
      <c r="I46" s="260"/>
    </row>
    <row r="47" spans="1:9">
      <c r="A47" s="69"/>
      <c r="B47" s="69"/>
      <c r="C47" s="69"/>
      <c r="D47" s="78"/>
      <c r="E47" s="87" t="s">
        <v>1287</v>
      </c>
      <c r="F47" s="87"/>
      <c r="G47" s="87"/>
      <c r="H47" s="87"/>
      <c r="I47" s="87"/>
    </row>
    <row r="48" spans="1:9" ht="46.5" customHeight="1">
      <c r="A48" s="69"/>
      <c r="B48" s="69"/>
      <c r="C48" s="69"/>
      <c r="D48" s="103"/>
      <c r="E48" s="264" t="s">
        <v>960</v>
      </c>
      <c r="F48" s="264"/>
      <c r="G48" s="264"/>
      <c r="H48" s="264"/>
      <c r="I48" s="264"/>
    </row>
    <row r="49" spans="1:9" ht="33.75" customHeight="1">
      <c r="A49" s="69"/>
      <c r="B49" s="69"/>
      <c r="C49" s="69"/>
      <c r="D49" s="102"/>
      <c r="E49" s="265" t="s">
        <v>1288</v>
      </c>
      <c r="F49" s="265"/>
      <c r="G49" s="265"/>
      <c r="H49" s="265"/>
      <c r="I49" s="265"/>
    </row>
    <row r="50" spans="1:9" ht="23.25" customHeight="1">
      <c r="A50" s="69"/>
      <c r="B50" s="69"/>
      <c r="C50" s="69"/>
      <c r="D50" s="100"/>
      <c r="E50" s="265" t="s">
        <v>961</v>
      </c>
      <c r="F50" s="265"/>
      <c r="G50" s="265"/>
      <c r="H50" s="265"/>
      <c r="I50" s="265"/>
    </row>
    <row r="51" spans="1:9" ht="33.75" customHeight="1">
      <c r="A51" s="69"/>
      <c r="B51" s="69"/>
      <c r="C51" s="69"/>
      <c r="D51" s="102"/>
      <c r="E51" s="263" t="s">
        <v>962</v>
      </c>
      <c r="F51" s="263"/>
      <c r="G51" s="263"/>
      <c r="H51" s="263"/>
      <c r="I51" s="263"/>
    </row>
    <row r="52" spans="1:9">
      <c r="A52" s="69"/>
      <c r="B52" s="69"/>
      <c r="C52" s="69"/>
      <c r="D52" s="78"/>
      <c r="E52" s="87" t="s">
        <v>963</v>
      </c>
      <c r="F52" s="87"/>
      <c r="G52" s="87"/>
      <c r="H52" s="87"/>
      <c r="I52" s="87"/>
    </row>
    <row r="53" spans="1:9" ht="23.25" customHeight="1">
      <c r="A53" s="69"/>
      <c r="B53" s="69"/>
      <c r="C53" s="69"/>
      <c r="D53" s="100"/>
      <c r="E53" s="263" t="s">
        <v>964</v>
      </c>
      <c r="F53" s="263"/>
      <c r="G53" s="263"/>
      <c r="H53" s="263"/>
      <c r="I53" s="263"/>
    </row>
    <row r="54" spans="1:9" ht="23.25" customHeight="1">
      <c r="A54" s="69"/>
      <c r="B54" s="69"/>
      <c r="C54" s="69"/>
      <c r="D54" s="100"/>
      <c r="E54" s="260" t="s">
        <v>965</v>
      </c>
      <c r="F54" s="260"/>
      <c r="G54" s="260"/>
      <c r="H54" s="260"/>
      <c r="I54" s="260"/>
    </row>
    <row r="55" spans="1:9">
      <c r="A55" s="69"/>
      <c r="B55" s="69"/>
      <c r="C55" s="69"/>
      <c r="D55" s="101"/>
      <c r="E55" s="81" t="s">
        <v>1289</v>
      </c>
      <c r="F55" s="86"/>
      <c r="G55" s="86"/>
      <c r="H55" s="86"/>
      <c r="I55" s="86"/>
    </row>
    <row r="56" spans="1:9" ht="33.75" customHeight="1">
      <c r="A56" s="69"/>
      <c r="B56" s="69"/>
      <c r="C56" s="69"/>
      <c r="D56" s="102"/>
      <c r="E56" s="260" t="s">
        <v>966</v>
      </c>
      <c r="F56" s="260"/>
      <c r="G56" s="260"/>
      <c r="H56" s="260"/>
      <c r="I56" s="260"/>
    </row>
    <row r="57" spans="1:9" ht="23.25" customHeight="1">
      <c r="A57" s="69"/>
      <c r="B57" s="69"/>
      <c r="C57" s="69"/>
      <c r="D57" s="100"/>
      <c r="E57" s="260" t="s">
        <v>967</v>
      </c>
      <c r="F57" s="260"/>
      <c r="G57" s="260"/>
      <c r="H57" s="260"/>
      <c r="I57" s="260"/>
    </row>
    <row r="58" spans="1:9">
      <c r="A58" s="69"/>
      <c r="B58" s="69"/>
      <c r="C58" s="69"/>
      <c r="D58" s="101"/>
      <c r="E58" s="140" t="s">
        <v>1290</v>
      </c>
      <c r="F58" s="87"/>
      <c r="G58" s="87"/>
      <c r="H58" s="87"/>
      <c r="I58" s="87"/>
    </row>
    <row r="59" spans="1:9" ht="23.25" customHeight="1">
      <c r="A59" s="69"/>
      <c r="B59" s="69"/>
      <c r="C59" s="69"/>
      <c r="D59" s="100"/>
      <c r="E59" s="260" t="s">
        <v>1291</v>
      </c>
      <c r="F59" s="260"/>
      <c r="G59" s="260"/>
      <c r="H59" s="260"/>
      <c r="I59" s="260"/>
    </row>
    <row r="60" spans="1:9">
      <c r="A60" s="69"/>
      <c r="B60" s="69"/>
      <c r="C60" s="69"/>
      <c r="D60" s="101"/>
      <c r="E60" s="81" t="s">
        <v>1292</v>
      </c>
      <c r="F60" s="87"/>
      <c r="G60" s="87"/>
      <c r="H60" s="87"/>
      <c r="I60" s="87"/>
    </row>
    <row r="61" spans="1:9" ht="33.75" customHeight="1">
      <c r="A61" s="69"/>
      <c r="B61" s="69"/>
      <c r="C61" s="69"/>
      <c r="D61" s="102"/>
      <c r="E61" s="260" t="s">
        <v>1293</v>
      </c>
      <c r="F61" s="260"/>
      <c r="G61" s="260"/>
      <c r="H61" s="260"/>
      <c r="I61" s="260"/>
    </row>
    <row r="62" spans="1:9">
      <c r="A62" s="69"/>
      <c r="B62" s="69"/>
      <c r="C62" s="69"/>
      <c r="D62" s="78"/>
      <c r="E62" s="87" t="s">
        <v>1294</v>
      </c>
      <c r="F62" s="87"/>
      <c r="G62" s="87"/>
      <c r="H62" s="87"/>
      <c r="I62" s="87"/>
    </row>
    <row r="63" spans="1:9" ht="23.25" customHeight="1">
      <c r="A63" s="69"/>
      <c r="B63" s="69"/>
      <c r="C63" s="69"/>
      <c r="D63" s="100"/>
      <c r="E63" s="260" t="s">
        <v>1295</v>
      </c>
      <c r="F63" s="260"/>
      <c r="G63" s="260"/>
      <c r="H63" s="260"/>
      <c r="I63" s="260"/>
    </row>
    <row r="64" spans="1:9" ht="23.25" customHeight="1">
      <c r="A64" s="69"/>
      <c r="B64" s="69"/>
      <c r="C64" s="69"/>
      <c r="D64" s="100"/>
      <c r="E64" s="260" t="s">
        <v>1296</v>
      </c>
      <c r="F64" s="260"/>
      <c r="G64" s="260"/>
      <c r="H64" s="260"/>
      <c r="I64" s="260"/>
    </row>
    <row r="65" spans="1:9">
      <c r="A65" s="69"/>
      <c r="B65" s="69"/>
      <c r="C65" s="69"/>
      <c r="D65" s="101"/>
      <c r="E65" s="87" t="s">
        <v>1297</v>
      </c>
      <c r="F65" s="87"/>
      <c r="G65" s="87"/>
      <c r="H65" s="87"/>
      <c r="I65" s="87"/>
    </row>
    <row r="66" spans="1:9">
      <c r="A66" s="69"/>
      <c r="B66" s="69"/>
      <c r="C66" s="69"/>
      <c r="D66" s="101"/>
      <c r="E66" s="87" t="s">
        <v>1298</v>
      </c>
      <c r="F66" s="87"/>
      <c r="G66" s="87"/>
      <c r="H66" s="87"/>
      <c r="I66" s="87"/>
    </row>
    <row r="67" spans="1:9">
      <c r="A67" s="69"/>
      <c r="B67" s="69"/>
      <c r="C67" s="69"/>
      <c r="D67" s="101"/>
      <c r="E67" s="87" t="s">
        <v>1299</v>
      </c>
      <c r="F67" s="87"/>
      <c r="G67" s="87"/>
      <c r="H67" s="87"/>
      <c r="I67" s="87"/>
    </row>
    <row r="68" spans="1:9">
      <c r="A68" s="69"/>
      <c r="B68" s="69"/>
      <c r="C68" s="69"/>
      <c r="D68" s="101"/>
      <c r="E68" s="81" t="s">
        <v>1300</v>
      </c>
      <c r="F68" s="87"/>
      <c r="G68" s="87"/>
      <c r="H68" s="87"/>
      <c r="I68" s="87"/>
    </row>
    <row r="69" spans="1:9" ht="33.75" customHeight="1">
      <c r="A69" s="69"/>
      <c r="B69" s="69"/>
      <c r="C69" s="69"/>
      <c r="D69" s="102"/>
      <c r="E69" s="260" t="s">
        <v>1301</v>
      </c>
      <c r="F69" s="260"/>
      <c r="G69" s="260"/>
      <c r="H69" s="260"/>
      <c r="I69" s="260"/>
    </row>
    <row r="70" spans="1:9">
      <c r="A70" s="69"/>
      <c r="B70" s="69"/>
      <c r="C70" s="69"/>
      <c r="D70" s="101"/>
      <c r="E70" s="81" t="s">
        <v>1302</v>
      </c>
      <c r="F70" s="87"/>
      <c r="G70" s="87"/>
      <c r="H70" s="87"/>
      <c r="I70" s="87"/>
    </row>
    <row r="71" spans="1:9" ht="46.5" customHeight="1">
      <c r="A71" s="69"/>
      <c r="B71" s="69"/>
      <c r="C71" s="69"/>
      <c r="D71" s="103"/>
      <c r="E71" s="264" t="s">
        <v>1303</v>
      </c>
      <c r="F71" s="264"/>
      <c r="G71" s="264"/>
      <c r="H71" s="264"/>
      <c r="I71" s="264"/>
    </row>
    <row r="72" spans="1:9">
      <c r="A72" s="69"/>
      <c r="B72" s="69"/>
      <c r="C72" s="69"/>
      <c r="D72" s="101"/>
      <c r="E72" s="81" t="s">
        <v>968</v>
      </c>
      <c r="F72" s="87"/>
      <c r="G72" s="87"/>
      <c r="H72" s="87"/>
      <c r="I72" s="87"/>
    </row>
    <row r="73" spans="1:9" ht="23.25" customHeight="1">
      <c r="A73" s="69"/>
      <c r="B73" s="69"/>
      <c r="C73" s="69"/>
      <c r="D73" s="100"/>
      <c r="E73" s="260" t="s">
        <v>969</v>
      </c>
      <c r="F73" s="260"/>
      <c r="G73" s="260"/>
      <c r="H73" s="260"/>
      <c r="I73" s="260"/>
    </row>
    <row r="74" spans="1:9">
      <c r="A74" s="69"/>
      <c r="B74" s="69"/>
      <c r="C74" s="69"/>
      <c r="D74" s="69"/>
      <c r="F74" s="69"/>
      <c r="G74" s="71"/>
      <c r="H74" s="72"/>
      <c r="I74" s="72"/>
    </row>
    <row r="75" spans="1:9">
      <c r="A75" s="41" t="s">
        <v>1184</v>
      </c>
      <c r="B75" s="41" t="s">
        <v>1175</v>
      </c>
      <c r="C75" s="41"/>
      <c r="D75" s="42"/>
      <c r="E75" s="37" t="s">
        <v>1018</v>
      </c>
      <c r="F75" s="21"/>
      <c r="G75" s="21"/>
      <c r="H75" s="21"/>
      <c r="I75" s="22"/>
    </row>
    <row r="76" spans="1:9" ht="22.5">
      <c r="A76" s="43" t="s">
        <v>1184</v>
      </c>
      <c r="B76" s="43" t="s">
        <v>1175</v>
      </c>
      <c r="C76" s="43" t="s">
        <v>1186</v>
      </c>
      <c r="D76" s="44"/>
      <c r="E76" s="38" t="s">
        <v>1305</v>
      </c>
      <c r="F76" s="34" t="s">
        <v>1181</v>
      </c>
      <c r="G76" s="89">
        <v>480</v>
      </c>
      <c r="H76" s="107"/>
      <c r="I76" s="31">
        <f>G76*H76</f>
        <v>0</v>
      </c>
    </row>
    <row r="77" spans="1:9" ht="22.5">
      <c r="A77" s="45" t="s">
        <v>1184</v>
      </c>
      <c r="B77" s="45" t="s">
        <v>1175</v>
      </c>
      <c r="C77" s="45" t="s">
        <v>1187</v>
      </c>
      <c r="D77" s="46"/>
      <c r="E77" s="39" t="s">
        <v>1306</v>
      </c>
      <c r="F77" s="34" t="s">
        <v>1181</v>
      </c>
      <c r="G77" s="36">
        <v>480</v>
      </c>
      <c r="H77" s="120"/>
      <c r="I77" s="31">
        <f>G77*H77</f>
        <v>0</v>
      </c>
    </row>
    <row r="78" spans="1:9" ht="22.5">
      <c r="A78" s="45" t="s">
        <v>1184</v>
      </c>
      <c r="B78" s="45" t="s">
        <v>1175</v>
      </c>
      <c r="C78" s="45" t="s">
        <v>1188</v>
      </c>
      <c r="D78" s="46"/>
      <c r="E78" s="39" t="s">
        <v>1307</v>
      </c>
      <c r="F78" s="34" t="s">
        <v>1181</v>
      </c>
      <c r="G78" s="36">
        <v>4150</v>
      </c>
      <c r="H78" s="120"/>
      <c r="I78" s="31">
        <f>G78*H78</f>
        <v>0</v>
      </c>
    </row>
    <row r="79" spans="1:9">
      <c r="A79" s="69"/>
      <c r="B79" s="69"/>
      <c r="C79" s="69"/>
      <c r="D79" s="69"/>
      <c r="F79" s="69"/>
      <c r="G79" s="71"/>
      <c r="H79" s="72"/>
      <c r="I79" s="72"/>
    </row>
    <row r="80" spans="1:9">
      <c r="A80" s="41" t="s">
        <v>1184</v>
      </c>
      <c r="B80" s="41" t="s">
        <v>1223</v>
      </c>
      <c r="C80" s="41"/>
      <c r="D80" s="42"/>
      <c r="E80" s="37" t="s">
        <v>1101</v>
      </c>
      <c r="F80" s="21"/>
      <c r="G80" s="21"/>
      <c r="H80" s="21"/>
      <c r="I80" s="22"/>
    </row>
    <row r="81" spans="1:9" ht="22.5">
      <c r="A81" s="43" t="s">
        <v>1184</v>
      </c>
      <c r="B81" s="43" t="s">
        <v>1223</v>
      </c>
      <c r="C81" s="43" t="s">
        <v>1185</v>
      </c>
      <c r="D81" s="44"/>
      <c r="E81" s="38" t="s">
        <v>1019</v>
      </c>
      <c r="F81" s="34" t="s">
        <v>1181</v>
      </c>
      <c r="G81" s="153">
        <v>170</v>
      </c>
      <c r="H81" s="107"/>
      <c r="I81" s="31">
        <f>G81*H81</f>
        <v>0</v>
      </c>
    </row>
    <row r="82" spans="1:9" ht="22.5">
      <c r="A82" s="43" t="s">
        <v>1184</v>
      </c>
      <c r="B82" s="43" t="s">
        <v>1223</v>
      </c>
      <c r="C82" s="257" t="s">
        <v>1186</v>
      </c>
      <c r="D82" s="44"/>
      <c r="E82" s="38" t="s">
        <v>1020</v>
      </c>
      <c r="F82" s="34" t="s">
        <v>1181</v>
      </c>
      <c r="G82" s="153">
        <v>170</v>
      </c>
      <c r="H82" s="107"/>
      <c r="I82" s="31">
        <f>G82*H82</f>
        <v>0</v>
      </c>
    </row>
    <row r="83" spans="1:9">
      <c r="A83" s="69"/>
      <c r="B83" s="69"/>
      <c r="C83" s="69"/>
      <c r="D83" s="69"/>
      <c r="F83" s="69"/>
      <c r="G83" s="71"/>
      <c r="H83" s="72"/>
      <c r="I83" s="72"/>
    </row>
    <row r="84" spans="1:9">
      <c r="A84" s="41" t="s">
        <v>1184</v>
      </c>
      <c r="B84" s="41" t="s">
        <v>1321</v>
      </c>
      <c r="C84" s="41"/>
      <c r="D84" s="42"/>
      <c r="E84" s="37" t="s">
        <v>1322</v>
      </c>
      <c r="F84" s="21"/>
      <c r="G84" s="21"/>
      <c r="H84" s="21"/>
      <c r="I84" s="22"/>
    </row>
    <row r="85" spans="1:9" ht="45">
      <c r="A85" s="45" t="s">
        <v>1184</v>
      </c>
      <c r="B85" s="43" t="s">
        <v>1321</v>
      </c>
      <c r="C85" s="43" t="s">
        <v>1188</v>
      </c>
      <c r="D85" s="46"/>
      <c r="E85" s="39" t="s">
        <v>1340</v>
      </c>
      <c r="F85" s="34" t="s">
        <v>1181</v>
      </c>
      <c r="G85" s="90">
        <v>10</v>
      </c>
      <c r="H85" s="32"/>
      <c r="I85" s="31">
        <f>G85*H85</f>
        <v>0</v>
      </c>
    </row>
    <row r="86" spans="1:9">
      <c r="A86" s="69"/>
      <c r="B86" s="69"/>
      <c r="C86" s="69"/>
      <c r="D86" s="69"/>
      <c r="F86" s="69"/>
      <c r="G86" s="71"/>
      <c r="H86" s="72"/>
      <c r="I86" s="72"/>
    </row>
    <row r="87" spans="1:9" ht="22.5">
      <c r="A87" s="41" t="s">
        <v>1184</v>
      </c>
      <c r="B87" s="41" t="s">
        <v>1324</v>
      </c>
      <c r="C87" s="41"/>
      <c r="D87" s="42"/>
      <c r="E87" s="108" t="s">
        <v>1325</v>
      </c>
      <c r="F87" s="21"/>
      <c r="G87" s="21"/>
      <c r="H87" s="21"/>
      <c r="I87" s="22"/>
    </row>
    <row r="88" spans="1:9" ht="22.5">
      <c r="A88" s="43" t="s">
        <v>1184</v>
      </c>
      <c r="B88" s="43" t="s">
        <v>1324</v>
      </c>
      <c r="C88" s="43" t="s">
        <v>1185</v>
      </c>
      <c r="D88" s="44"/>
      <c r="E88" s="38" t="s">
        <v>1326</v>
      </c>
      <c r="F88" s="33" t="s">
        <v>1181</v>
      </c>
      <c r="G88" s="35">
        <v>800</v>
      </c>
      <c r="H88" s="107"/>
      <c r="I88" s="31">
        <f>G88*H88</f>
        <v>0</v>
      </c>
    </row>
    <row r="89" spans="1:9">
      <c r="A89" s="69"/>
      <c r="B89" s="69"/>
      <c r="C89" s="69"/>
      <c r="D89" s="69"/>
      <c r="F89" s="69"/>
      <c r="G89" s="71"/>
      <c r="H89" s="72"/>
      <c r="I89" s="72"/>
    </row>
    <row r="90" spans="1:9">
      <c r="A90" s="41" t="s">
        <v>1184</v>
      </c>
      <c r="B90" s="41" t="s">
        <v>1256</v>
      </c>
      <c r="C90" s="41"/>
      <c r="D90" s="42"/>
      <c r="E90" s="37" t="s">
        <v>1228</v>
      </c>
      <c r="F90" s="21"/>
      <c r="G90" s="21"/>
      <c r="H90" s="21"/>
      <c r="I90" s="22"/>
    </row>
    <row r="91" spans="1:9" ht="22.5">
      <c r="A91" s="45" t="s">
        <v>1184</v>
      </c>
      <c r="B91" s="43" t="s">
        <v>1256</v>
      </c>
      <c r="C91" s="45" t="s">
        <v>1186</v>
      </c>
      <c r="D91" s="46"/>
      <c r="E91" s="39" t="s">
        <v>1229</v>
      </c>
      <c r="F91" s="34" t="s">
        <v>1181</v>
      </c>
      <c r="G91" s="154">
        <v>5450</v>
      </c>
      <c r="H91" s="120"/>
      <c r="I91" s="31">
        <f>G91*H91</f>
        <v>0</v>
      </c>
    </row>
    <row r="92" spans="1:9">
      <c r="A92" s="69"/>
      <c r="B92" s="69"/>
      <c r="C92" s="69"/>
      <c r="D92" s="69"/>
      <c r="F92" s="69"/>
      <c r="G92" s="71"/>
      <c r="H92" s="72"/>
      <c r="I92" s="72"/>
    </row>
    <row r="93" spans="1:9">
      <c r="A93" s="41" t="s">
        <v>1184</v>
      </c>
      <c r="B93" s="41" t="s">
        <v>1334</v>
      </c>
      <c r="C93" s="41"/>
      <c r="D93" s="42"/>
      <c r="E93" s="37" t="s">
        <v>1335</v>
      </c>
      <c r="F93" s="21"/>
      <c r="G93" s="21"/>
      <c r="H93" s="21"/>
      <c r="I93" s="22"/>
    </row>
    <row r="94" spans="1:9" ht="22.5">
      <c r="A94" s="45" t="s">
        <v>1184</v>
      </c>
      <c r="B94" s="43" t="s">
        <v>1334</v>
      </c>
      <c r="C94" s="45" t="s">
        <v>1185</v>
      </c>
      <c r="D94" s="46"/>
      <c r="E94" s="39" t="s">
        <v>1336</v>
      </c>
      <c r="F94" s="34" t="s">
        <v>1330</v>
      </c>
      <c r="G94" s="48">
        <v>300</v>
      </c>
      <c r="H94" s="32"/>
      <c r="I94" s="31">
        <f>G94*H94</f>
        <v>0</v>
      </c>
    </row>
    <row r="95" spans="1:9">
      <c r="A95" s="69"/>
      <c r="B95" s="69"/>
      <c r="C95" s="69"/>
      <c r="D95" s="69"/>
      <c r="F95" s="69"/>
      <c r="G95" s="71"/>
      <c r="H95" s="72"/>
      <c r="I95" s="72"/>
    </row>
    <row r="96" spans="1:9" ht="22.5">
      <c r="A96" s="23"/>
      <c r="B96" s="12"/>
      <c r="C96" s="12"/>
      <c r="D96" s="13" t="s">
        <v>1173</v>
      </c>
      <c r="E96" s="14" t="str">
        <f>"Skupaj     "&amp;E31</f>
        <v>Skupaj     IZKOP REŠEVALNEGA  ROVA (PODZEMNI IZKOP)</v>
      </c>
      <c r="F96" s="12"/>
      <c r="G96" s="12"/>
      <c r="H96" s="20"/>
      <c r="I96" s="47">
        <f>SUM(I75:I95)</f>
        <v>0</v>
      </c>
    </row>
    <row r="97" spans="1:9">
      <c r="A97" s="69"/>
      <c r="B97" s="69"/>
      <c r="C97" s="69"/>
      <c r="D97" s="69"/>
      <c r="F97" s="69"/>
      <c r="G97" s="71"/>
      <c r="H97" s="72"/>
      <c r="I97" s="72"/>
    </row>
    <row r="98" spans="1:9">
      <c r="A98" s="69"/>
      <c r="B98" s="69"/>
      <c r="C98" s="69"/>
      <c r="D98" s="69"/>
      <c r="F98" s="69"/>
      <c r="G98" s="71"/>
      <c r="H98" s="72"/>
      <c r="I98" s="72"/>
    </row>
    <row r="99" spans="1:9" ht="22.5">
      <c r="A99" s="15" t="s">
        <v>1223</v>
      </c>
      <c r="B99" s="16"/>
      <c r="C99" s="16"/>
      <c r="D99" s="17" t="s">
        <v>1173</v>
      </c>
      <c r="E99" s="18" t="s">
        <v>1341</v>
      </c>
      <c r="F99" s="16"/>
      <c r="G99" s="16"/>
      <c r="H99" s="16"/>
      <c r="I99" s="19"/>
    </row>
    <row r="100" spans="1:9">
      <c r="A100" s="70" t="s">
        <v>1223</v>
      </c>
      <c r="B100" s="70" t="s">
        <v>1231</v>
      </c>
      <c r="C100" s="70"/>
      <c r="D100" s="70"/>
      <c r="E100" s="81" t="s">
        <v>1200</v>
      </c>
      <c r="F100" s="73"/>
      <c r="G100" s="80"/>
      <c r="H100" s="80"/>
      <c r="I100" s="80"/>
    </row>
    <row r="101" spans="1:9" ht="61.5" customHeight="1">
      <c r="A101" s="69"/>
      <c r="B101" s="69"/>
      <c r="C101" s="69"/>
      <c r="D101" s="109"/>
      <c r="E101" s="260" t="s">
        <v>975</v>
      </c>
      <c r="F101" s="260"/>
      <c r="G101" s="260"/>
      <c r="H101" s="260"/>
      <c r="I101" s="260"/>
    </row>
    <row r="102" spans="1:9">
      <c r="A102" s="69"/>
      <c r="B102" s="69"/>
      <c r="C102" s="69"/>
      <c r="D102" s="78"/>
      <c r="E102" s="81" t="s">
        <v>1342</v>
      </c>
      <c r="F102" s="73"/>
      <c r="G102" s="80"/>
      <c r="H102" s="80"/>
      <c r="I102" s="80"/>
    </row>
    <row r="103" spans="1:9" ht="33.75" customHeight="1">
      <c r="A103" s="69"/>
      <c r="B103" s="69"/>
      <c r="C103" s="69"/>
      <c r="D103" s="74"/>
      <c r="E103" s="260" t="s">
        <v>970</v>
      </c>
      <c r="F103" s="260"/>
      <c r="G103" s="260"/>
      <c r="H103" s="260"/>
      <c r="I103" s="260"/>
    </row>
    <row r="104" spans="1:9">
      <c r="A104" s="69"/>
      <c r="B104" s="69"/>
      <c r="C104" s="69"/>
      <c r="D104" s="78"/>
      <c r="E104" s="87" t="s">
        <v>1343</v>
      </c>
      <c r="F104" s="73"/>
      <c r="G104" s="80"/>
      <c r="H104" s="80"/>
      <c r="I104" s="80"/>
    </row>
    <row r="105" spans="1:9">
      <c r="A105" s="69"/>
      <c r="B105" s="69"/>
      <c r="C105" s="69"/>
      <c r="D105" s="78"/>
      <c r="E105" s="87" t="s">
        <v>1344</v>
      </c>
      <c r="F105" s="73"/>
      <c r="G105" s="80"/>
      <c r="H105" s="80"/>
      <c r="I105" s="80"/>
    </row>
    <row r="106" spans="1:9">
      <c r="A106" s="69"/>
      <c r="B106" s="69"/>
      <c r="C106" s="69"/>
      <c r="D106" s="78"/>
      <c r="E106" s="87" t="s">
        <v>1345</v>
      </c>
      <c r="F106" s="87"/>
      <c r="G106" s="87"/>
      <c r="H106" s="87"/>
      <c r="I106" s="87"/>
    </row>
    <row r="107" spans="1:9">
      <c r="A107" s="69"/>
      <c r="B107" s="69"/>
      <c r="C107" s="69"/>
      <c r="D107" s="78"/>
      <c r="E107" s="87" t="s">
        <v>1346</v>
      </c>
      <c r="F107" s="87"/>
      <c r="G107" s="87"/>
      <c r="H107" s="87"/>
      <c r="I107" s="87"/>
    </row>
    <row r="108" spans="1:9">
      <c r="A108" s="69"/>
      <c r="B108" s="69"/>
      <c r="C108" s="69"/>
      <c r="D108" s="78"/>
      <c r="E108" s="87" t="s">
        <v>1347</v>
      </c>
      <c r="F108" s="87"/>
      <c r="G108" s="87"/>
      <c r="H108" s="87"/>
      <c r="I108" s="87"/>
    </row>
    <row r="109" spans="1:9">
      <c r="A109" s="69"/>
      <c r="B109" s="69"/>
      <c r="C109" s="69"/>
      <c r="D109" s="78"/>
      <c r="E109" s="87" t="s">
        <v>1348</v>
      </c>
      <c r="F109" s="73"/>
      <c r="G109" s="80"/>
      <c r="H109" s="80"/>
      <c r="I109" s="80"/>
    </row>
    <row r="110" spans="1:9">
      <c r="A110" s="69"/>
      <c r="B110" s="69"/>
      <c r="C110" s="69"/>
      <c r="D110" s="78"/>
      <c r="E110" s="81" t="s">
        <v>1349</v>
      </c>
      <c r="F110" s="73"/>
      <c r="G110" s="80"/>
      <c r="H110" s="80"/>
      <c r="I110" s="80"/>
    </row>
    <row r="111" spans="1:9" ht="23.25" customHeight="1">
      <c r="A111" s="69"/>
      <c r="B111" s="69"/>
      <c r="C111" s="69"/>
      <c r="D111" s="76"/>
      <c r="E111" s="260" t="s">
        <v>1350</v>
      </c>
      <c r="F111" s="260"/>
      <c r="G111" s="260"/>
      <c r="H111" s="260"/>
      <c r="I111" s="260"/>
    </row>
    <row r="112" spans="1:9">
      <c r="A112" s="69"/>
      <c r="B112" s="69"/>
      <c r="C112" s="69"/>
      <c r="D112" s="78"/>
      <c r="E112" s="87" t="s">
        <v>971</v>
      </c>
      <c r="F112" s="73"/>
      <c r="G112" s="80"/>
      <c r="H112" s="80"/>
      <c r="I112" s="80"/>
    </row>
    <row r="113" spans="1:9">
      <c r="A113" s="69"/>
      <c r="B113" s="69"/>
      <c r="C113" s="69"/>
      <c r="D113" s="78"/>
      <c r="E113" s="87" t="s">
        <v>1351</v>
      </c>
      <c r="F113" s="87"/>
      <c r="G113" s="87"/>
      <c r="H113" s="87"/>
      <c r="I113" s="87"/>
    </row>
    <row r="114" spans="1:9">
      <c r="A114" s="69"/>
      <c r="B114" s="69"/>
      <c r="C114" s="69"/>
      <c r="D114" s="78"/>
      <c r="E114" s="87" t="s">
        <v>1352</v>
      </c>
      <c r="F114" s="73"/>
      <c r="G114" s="80"/>
      <c r="H114" s="80"/>
      <c r="I114" s="80"/>
    </row>
    <row r="115" spans="1:9">
      <c r="A115" s="69"/>
      <c r="B115" s="69"/>
      <c r="C115" s="69"/>
      <c r="D115" s="78"/>
      <c r="E115" s="81" t="s">
        <v>1353</v>
      </c>
      <c r="F115" s="73"/>
      <c r="G115" s="80"/>
      <c r="H115" s="80"/>
      <c r="I115" s="80"/>
    </row>
    <row r="116" spans="1:9" ht="23.25" customHeight="1">
      <c r="A116" s="69"/>
      <c r="B116" s="69"/>
      <c r="C116" s="69"/>
      <c r="D116" s="76"/>
      <c r="E116" s="263" t="s">
        <v>1354</v>
      </c>
      <c r="F116" s="263"/>
      <c r="G116" s="263"/>
      <c r="H116" s="263"/>
      <c r="I116" s="263"/>
    </row>
    <row r="117" spans="1:9">
      <c r="A117" s="69"/>
      <c r="B117" s="69"/>
      <c r="C117" s="69"/>
      <c r="D117" s="78"/>
      <c r="E117" s="81" t="s">
        <v>1355</v>
      </c>
      <c r="F117" s="73"/>
      <c r="G117" s="80"/>
      <c r="H117" s="80"/>
      <c r="I117" s="80"/>
    </row>
    <row r="118" spans="1:9" ht="23.25" customHeight="1">
      <c r="A118" s="69"/>
      <c r="B118" s="69"/>
      <c r="C118" s="69"/>
      <c r="D118" s="76"/>
      <c r="E118" s="260" t="s">
        <v>972</v>
      </c>
      <c r="F118" s="260"/>
      <c r="G118" s="260"/>
      <c r="H118" s="260"/>
      <c r="I118" s="260"/>
    </row>
    <row r="119" spans="1:9">
      <c r="A119" s="69"/>
      <c r="B119" s="69"/>
      <c r="C119" s="69"/>
      <c r="D119" s="78"/>
      <c r="E119" s="87" t="s">
        <v>1356</v>
      </c>
      <c r="F119" s="73"/>
      <c r="G119" s="80"/>
      <c r="H119" s="80"/>
      <c r="I119" s="80"/>
    </row>
    <row r="120" spans="1:9">
      <c r="A120" s="69"/>
      <c r="B120" s="69"/>
      <c r="C120" s="69"/>
      <c r="D120" s="78"/>
      <c r="E120" s="87" t="s">
        <v>1357</v>
      </c>
      <c r="F120" s="73"/>
      <c r="G120" s="80"/>
      <c r="H120" s="80"/>
      <c r="I120" s="80"/>
    </row>
    <row r="121" spans="1:9">
      <c r="A121" s="69"/>
      <c r="B121" s="69"/>
      <c r="C121" s="69"/>
      <c r="D121" s="78"/>
      <c r="E121" s="87" t="s">
        <v>1358</v>
      </c>
      <c r="F121" s="73"/>
      <c r="G121" s="80"/>
      <c r="H121" s="80"/>
      <c r="I121" s="80"/>
    </row>
    <row r="122" spans="1:9">
      <c r="A122" s="69"/>
      <c r="B122" s="69"/>
      <c r="C122" s="69"/>
      <c r="D122" s="78"/>
      <c r="E122" s="87" t="s">
        <v>1359</v>
      </c>
      <c r="F122" s="73"/>
      <c r="G122" s="80"/>
      <c r="H122" s="80"/>
      <c r="I122" s="80"/>
    </row>
    <row r="123" spans="1:9">
      <c r="A123" s="69"/>
      <c r="B123" s="69"/>
      <c r="C123" s="69"/>
      <c r="D123" s="78"/>
      <c r="E123" s="81" t="s">
        <v>1360</v>
      </c>
      <c r="F123" s="73"/>
      <c r="G123" s="80"/>
      <c r="H123" s="80"/>
      <c r="I123" s="80"/>
    </row>
    <row r="124" spans="1:9" ht="23.25" customHeight="1">
      <c r="A124" s="69"/>
      <c r="B124" s="69"/>
      <c r="C124" s="69"/>
      <c r="D124" s="76"/>
      <c r="E124" s="260" t="s">
        <v>973</v>
      </c>
      <c r="F124" s="260"/>
      <c r="G124" s="260"/>
      <c r="H124" s="260"/>
      <c r="I124" s="260"/>
    </row>
    <row r="125" spans="1:9">
      <c r="A125" s="69"/>
      <c r="B125" s="69"/>
      <c r="C125" s="69"/>
      <c r="D125" s="78"/>
      <c r="E125" s="87" t="s">
        <v>1361</v>
      </c>
      <c r="F125" s="73"/>
      <c r="G125" s="80"/>
      <c r="H125" s="80"/>
      <c r="I125" s="80"/>
    </row>
    <row r="126" spans="1:9">
      <c r="A126" s="69"/>
      <c r="B126" s="69"/>
      <c r="C126" s="69"/>
      <c r="D126" s="78"/>
      <c r="E126" s="87" t="s">
        <v>1362</v>
      </c>
      <c r="F126" s="73"/>
      <c r="G126" s="80"/>
      <c r="H126" s="80"/>
      <c r="I126" s="80"/>
    </row>
    <row r="127" spans="1:9">
      <c r="A127" s="69"/>
      <c r="B127" s="69"/>
      <c r="C127" s="69"/>
      <c r="D127" s="78"/>
      <c r="E127" s="87" t="s">
        <v>1363</v>
      </c>
      <c r="F127" s="73"/>
      <c r="G127" s="80"/>
      <c r="H127" s="80"/>
      <c r="I127" s="80"/>
    </row>
    <row r="128" spans="1:9">
      <c r="A128" s="69"/>
      <c r="B128" s="69"/>
      <c r="C128" s="69"/>
      <c r="D128" s="78"/>
      <c r="E128" s="81" t="s">
        <v>1364</v>
      </c>
      <c r="F128" s="73"/>
      <c r="G128" s="80"/>
      <c r="H128" s="80"/>
      <c r="I128" s="80"/>
    </row>
    <row r="129" spans="1:9" ht="23.25" customHeight="1">
      <c r="A129" s="69"/>
      <c r="B129" s="69"/>
      <c r="C129" s="69"/>
      <c r="D129" s="76"/>
      <c r="E129" s="260" t="s">
        <v>1365</v>
      </c>
      <c r="F129" s="260"/>
      <c r="G129" s="260"/>
      <c r="H129" s="260"/>
      <c r="I129" s="260"/>
    </row>
    <row r="130" spans="1:9">
      <c r="A130" s="69"/>
      <c r="B130" s="69"/>
      <c r="C130" s="69"/>
      <c r="D130" s="78"/>
      <c r="E130" s="87" t="s">
        <v>1366</v>
      </c>
      <c r="F130" s="73"/>
      <c r="G130" s="80"/>
      <c r="H130" s="80"/>
      <c r="I130" s="80"/>
    </row>
    <row r="131" spans="1:9">
      <c r="A131" s="69"/>
      <c r="B131" s="69"/>
      <c r="C131" s="69"/>
      <c r="D131" s="78"/>
      <c r="E131" s="87" t="s">
        <v>1367</v>
      </c>
      <c r="F131" s="73"/>
      <c r="G131" s="80"/>
      <c r="H131" s="80"/>
      <c r="I131" s="80"/>
    </row>
    <row r="132" spans="1:9">
      <c r="A132" s="69"/>
      <c r="B132" s="69"/>
      <c r="C132" s="69"/>
      <c r="D132" s="78"/>
      <c r="E132" s="87" t="s">
        <v>1368</v>
      </c>
      <c r="F132" s="73"/>
      <c r="G132" s="80"/>
      <c r="H132" s="80"/>
      <c r="I132" s="80"/>
    </row>
    <row r="133" spans="1:9">
      <c r="A133" s="69"/>
      <c r="B133" s="69"/>
      <c r="C133" s="69"/>
      <c r="D133" s="78"/>
      <c r="E133" s="87" t="s">
        <v>1369</v>
      </c>
      <c r="F133" s="73"/>
      <c r="G133" s="80"/>
      <c r="H133" s="80"/>
      <c r="I133" s="80"/>
    </row>
    <row r="134" spans="1:9">
      <c r="A134" s="69"/>
      <c r="B134" s="69"/>
      <c r="C134" s="69"/>
      <c r="D134" s="78"/>
      <c r="E134" s="81" t="s">
        <v>1370</v>
      </c>
      <c r="F134" s="73"/>
      <c r="G134" s="80"/>
      <c r="H134" s="80"/>
      <c r="I134" s="80"/>
    </row>
    <row r="135" spans="1:9" ht="23.25" customHeight="1">
      <c r="A135" s="69"/>
      <c r="B135" s="69"/>
      <c r="C135" s="69"/>
      <c r="D135" s="76"/>
      <c r="E135" s="260" t="s">
        <v>1371</v>
      </c>
      <c r="F135" s="260"/>
      <c r="G135" s="260"/>
      <c r="H135" s="260"/>
      <c r="I135" s="260"/>
    </row>
    <row r="136" spans="1:9">
      <c r="A136" s="69"/>
      <c r="B136" s="69"/>
      <c r="C136" s="69"/>
      <c r="D136" s="78"/>
      <c r="E136" s="87" t="s">
        <v>1372</v>
      </c>
      <c r="F136" s="73"/>
      <c r="G136" s="80"/>
      <c r="H136" s="80"/>
      <c r="I136" s="80"/>
    </row>
    <row r="137" spans="1:9">
      <c r="A137" s="69"/>
      <c r="B137" s="69"/>
      <c r="C137" s="69"/>
      <c r="D137" s="78"/>
      <c r="E137" s="87" t="s">
        <v>1373</v>
      </c>
      <c r="F137" s="73"/>
      <c r="G137" s="80"/>
      <c r="H137" s="80"/>
      <c r="I137" s="80"/>
    </row>
    <row r="138" spans="1:9">
      <c r="A138" s="69"/>
      <c r="B138" s="69"/>
      <c r="C138" s="69"/>
      <c r="D138" s="78"/>
      <c r="E138" s="81" t="s">
        <v>1374</v>
      </c>
      <c r="F138" s="73"/>
      <c r="G138" s="80"/>
      <c r="H138" s="80"/>
      <c r="I138" s="80"/>
    </row>
    <row r="139" spans="1:9" ht="23.25" customHeight="1">
      <c r="A139" s="69"/>
      <c r="B139" s="69"/>
      <c r="C139" s="69"/>
      <c r="D139" s="76"/>
      <c r="E139" s="260" t="s">
        <v>1375</v>
      </c>
      <c r="F139" s="260"/>
      <c r="G139" s="260"/>
      <c r="H139" s="260"/>
      <c r="I139" s="260"/>
    </row>
    <row r="140" spans="1:9">
      <c r="A140" s="69"/>
      <c r="B140" s="69"/>
      <c r="C140" s="69"/>
      <c r="D140" s="78"/>
      <c r="E140" s="81" t="s">
        <v>1376</v>
      </c>
      <c r="F140" s="73"/>
      <c r="G140" s="80"/>
      <c r="H140" s="80"/>
      <c r="I140" s="80"/>
    </row>
    <row r="141" spans="1:9" ht="46.5" customHeight="1">
      <c r="A141" s="69"/>
      <c r="B141" s="69"/>
      <c r="C141" s="69"/>
      <c r="D141" s="75"/>
      <c r="E141" s="260" t="s">
        <v>1377</v>
      </c>
      <c r="F141" s="260"/>
      <c r="G141" s="260"/>
      <c r="H141" s="260"/>
      <c r="I141" s="260"/>
    </row>
    <row r="142" spans="1:9" ht="33.75" customHeight="1">
      <c r="A142" s="69"/>
      <c r="B142" s="69"/>
      <c r="C142" s="69"/>
      <c r="D142" s="74"/>
      <c r="E142" s="260" t="s">
        <v>1378</v>
      </c>
      <c r="F142" s="260"/>
      <c r="G142" s="260"/>
      <c r="H142" s="260"/>
      <c r="I142" s="260"/>
    </row>
    <row r="143" spans="1:9">
      <c r="A143" s="69"/>
      <c r="B143" s="69"/>
      <c r="C143" s="69"/>
      <c r="D143" s="78"/>
      <c r="E143" s="87" t="s">
        <v>1379</v>
      </c>
      <c r="F143" s="73"/>
      <c r="G143" s="80"/>
      <c r="H143" s="80"/>
      <c r="I143" s="80"/>
    </row>
    <row r="144" spans="1:9">
      <c r="A144" s="69"/>
      <c r="B144" s="69"/>
      <c r="C144" s="69"/>
      <c r="D144" s="78"/>
      <c r="E144" s="87" t="s">
        <v>1380</v>
      </c>
      <c r="F144" s="73"/>
      <c r="G144" s="80"/>
      <c r="H144" s="80"/>
      <c r="I144" s="80"/>
    </row>
    <row r="145" spans="1:9">
      <c r="A145" s="69"/>
      <c r="B145" s="69"/>
      <c r="C145" s="69"/>
      <c r="D145" s="78"/>
      <c r="E145" s="87" t="s">
        <v>1381</v>
      </c>
      <c r="F145" s="73"/>
      <c r="G145" s="80"/>
      <c r="H145" s="80"/>
      <c r="I145" s="80"/>
    </row>
    <row r="146" spans="1:9">
      <c r="A146" s="69"/>
      <c r="B146" s="69"/>
      <c r="C146" s="69"/>
      <c r="D146" s="78"/>
      <c r="E146" s="87" t="s">
        <v>1382</v>
      </c>
      <c r="F146" s="73"/>
      <c r="G146" s="80"/>
      <c r="H146" s="80"/>
      <c r="I146" s="80"/>
    </row>
    <row r="147" spans="1:9" ht="23.25" customHeight="1">
      <c r="A147" s="69"/>
      <c r="B147" s="69"/>
      <c r="C147" s="69"/>
      <c r="D147" s="76"/>
      <c r="E147" s="260" t="s">
        <v>1383</v>
      </c>
      <c r="F147" s="260"/>
      <c r="G147" s="260"/>
      <c r="H147" s="260"/>
      <c r="I147" s="260"/>
    </row>
    <row r="148" spans="1:9">
      <c r="A148" s="69"/>
      <c r="B148" s="69"/>
      <c r="C148" s="69"/>
      <c r="D148" s="78"/>
      <c r="E148" s="81" t="s">
        <v>1384</v>
      </c>
      <c r="F148" s="73"/>
      <c r="G148" s="80"/>
      <c r="H148" s="80"/>
      <c r="I148" s="80"/>
    </row>
    <row r="149" spans="1:9" ht="23.25" customHeight="1">
      <c r="A149" s="69"/>
      <c r="B149" s="69"/>
      <c r="C149" s="69"/>
      <c r="D149" s="76"/>
      <c r="E149" s="260" t="s">
        <v>1385</v>
      </c>
      <c r="F149" s="260"/>
      <c r="G149" s="260"/>
      <c r="H149" s="260"/>
      <c r="I149" s="260"/>
    </row>
    <row r="150" spans="1:9">
      <c r="A150" s="69"/>
      <c r="B150" s="69"/>
      <c r="C150" s="69"/>
      <c r="D150" s="78"/>
      <c r="E150" s="87" t="s">
        <v>1386</v>
      </c>
      <c r="F150" s="73"/>
      <c r="G150" s="80"/>
      <c r="H150" s="80"/>
      <c r="I150" s="80"/>
    </row>
    <row r="151" spans="1:9">
      <c r="A151" s="69"/>
      <c r="B151" s="69"/>
      <c r="C151" s="69"/>
      <c r="D151" s="78"/>
      <c r="E151" s="87" t="s">
        <v>1387</v>
      </c>
      <c r="F151" s="73"/>
      <c r="G151" s="80"/>
      <c r="H151" s="80"/>
      <c r="I151" s="80"/>
    </row>
    <row r="152" spans="1:9">
      <c r="A152" s="69"/>
      <c r="B152" s="69"/>
      <c r="C152" s="69"/>
      <c r="D152" s="78"/>
      <c r="E152" s="87" t="s">
        <v>1388</v>
      </c>
      <c r="F152" s="73"/>
      <c r="G152" s="80"/>
      <c r="H152" s="80"/>
      <c r="I152" s="80"/>
    </row>
    <row r="153" spans="1:9">
      <c r="A153" s="69"/>
      <c r="B153" s="69"/>
      <c r="C153" s="69"/>
      <c r="D153" s="78"/>
      <c r="E153" s="87" t="s">
        <v>1389</v>
      </c>
      <c r="F153" s="73"/>
      <c r="G153" s="80"/>
      <c r="H153" s="80"/>
      <c r="I153" s="80"/>
    </row>
    <row r="154" spans="1:9">
      <c r="A154" s="69"/>
      <c r="B154" s="69"/>
      <c r="C154" s="69"/>
      <c r="D154" s="78"/>
      <c r="E154" s="87" t="s">
        <v>1390</v>
      </c>
      <c r="F154" s="73"/>
      <c r="G154" s="80"/>
      <c r="H154" s="80"/>
      <c r="I154" s="80"/>
    </row>
    <row r="155" spans="1:9">
      <c r="A155" s="69"/>
      <c r="B155" s="69"/>
      <c r="C155" s="69"/>
      <c r="D155" s="78"/>
      <c r="E155" s="87" t="s">
        <v>974</v>
      </c>
      <c r="F155" s="73"/>
      <c r="G155" s="80"/>
      <c r="H155" s="80"/>
      <c r="I155" s="80"/>
    </row>
    <row r="156" spans="1:9">
      <c r="A156" s="69"/>
      <c r="B156" s="69"/>
      <c r="C156" s="69"/>
      <c r="D156" s="78"/>
      <c r="E156" s="87" t="s">
        <v>1391</v>
      </c>
      <c r="F156" s="73"/>
      <c r="G156" s="80"/>
      <c r="H156" s="80"/>
      <c r="I156" s="80"/>
    </row>
    <row r="157" spans="1:9">
      <c r="A157" s="69"/>
      <c r="B157" s="69"/>
      <c r="C157" s="69"/>
      <c r="D157" s="78"/>
      <c r="E157" s="87" t="s">
        <v>1392</v>
      </c>
      <c r="F157" s="73"/>
      <c r="G157" s="80"/>
      <c r="H157" s="80"/>
      <c r="I157" s="80"/>
    </row>
    <row r="158" spans="1:9">
      <c r="A158" s="69"/>
      <c r="B158" s="69"/>
      <c r="C158" s="69"/>
      <c r="D158" s="78"/>
      <c r="E158" s="81" t="s">
        <v>1393</v>
      </c>
      <c r="F158" s="73"/>
      <c r="G158" s="80"/>
      <c r="H158" s="80"/>
      <c r="I158" s="80"/>
    </row>
    <row r="159" spans="1:9">
      <c r="A159" s="69"/>
      <c r="B159" s="69"/>
      <c r="C159" s="69"/>
      <c r="D159" s="78"/>
      <c r="E159" s="87" t="s">
        <v>1394</v>
      </c>
      <c r="F159" s="73"/>
      <c r="G159" s="80"/>
      <c r="H159" s="80"/>
      <c r="I159" s="80"/>
    </row>
    <row r="160" spans="1:9">
      <c r="A160" s="69"/>
      <c r="B160" s="69"/>
      <c r="C160" s="69"/>
      <c r="D160" s="78"/>
      <c r="E160" s="87" t="s">
        <v>1386</v>
      </c>
      <c r="F160" s="73"/>
      <c r="G160" s="80"/>
      <c r="H160" s="80"/>
      <c r="I160" s="80"/>
    </row>
    <row r="161" spans="1:9">
      <c r="A161" s="69"/>
      <c r="B161" s="69"/>
      <c r="C161" s="69"/>
      <c r="D161" s="78"/>
      <c r="E161" s="87" t="s">
        <v>1387</v>
      </c>
      <c r="F161" s="73"/>
      <c r="G161" s="80"/>
      <c r="H161" s="80"/>
      <c r="I161" s="80"/>
    </row>
    <row r="162" spans="1:9">
      <c r="A162" s="69"/>
      <c r="B162" s="69"/>
      <c r="C162" s="69"/>
      <c r="D162" s="78"/>
      <c r="E162" s="87" t="s">
        <v>1395</v>
      </c>
      <c r="F162" s="99"/>
      <c r="G162" s="99"/>
      <c r="H162" s="80"/>
      <c r="I162" s="80"/>
    </row>
    <row r="163" spans="1:9">
      <c r="A163" s="69"/>
      <c r="B163" s="69"/>
      <c r="C163" s="69"/>
      <c r="D163" s="78"/>
      <c r="E163" s="87" t="s">
        <v>1389</v>
      </c>
      <c r="F163" s="73"/>
      <c r="G163" s="80"/>
      <c r="H163" s="80"/>
      <c r="I163" s="80"/>
    </row>
    <row r="164" spans="1:9">
      <c r="A164" s="69"/>
      <c r="B164" s="69"/>
      <c r="C164" s="69"/>
      <c r="D164" s="78"/>
      <c r="E164" s="87" t="s">
        <v>1390</v>
      </c>
      <c r="F164" s="73"/>
      <c r="G164" s="80"/>
      <c r="H164" s="80"/>
      <c r="I164" s="80"/>
    </row>
    <row r="165" spans="1:9">
      <c r="A165" s="69"/>
      <c r="B165" s="69"/>
      <c r="C165" s="69"/>
      <c r="D165" s="78"/>
      <c r="E165" s="87" t="s">
        <v>974</v>
      </c>
      <c r="F165" s="73"/>
      <c r="G165" s="80"/>
      <c r="H165" s="80"/>
      <c r="I165" s="80"/>
    </row>
    <row r="166" spans="1:9">
      <c r="A166" s="69"/>
      <c r="B166" s="69"/>
      <c r="C166" s="69"/>
      <c r="D166" s="78"/>
      <c r="E166" s="87" t="s">
        <v>1396</v>
      </c>
      <c r="F166" s="73"/>
      <c r="G166" s="80"/>
      <c r="H166" s="80"/>
      <c r="I166" s="80"/>
    </row>
    <row r="167" spans="1:9">
      <c r="A167" s="69"/>
      <c r="B167" s="69"/>
      <c r="C167" s="69"/>
      <c r="D167" s="78"/>
      <c r="E167" s="87" t="s">
        <v>1392</v>
      </c>
      <c r="F167" s="73"/>
      <c r="G167" s="80"/>
      <c r="H167" s="80"/>
      <c r="I167" s="80"/>
    </row>
    <row r="168" spans="1:9">
      <c r="A168" s="69"/>
      <c r="B168" s="69"/>
      <c r="C168" s="69"/>
      <c r="D168" s="78"/>
      <c r="E168" s="81" t="s">
        <v>1397</v>
      </c>
      <c r="F168" s="73"/>
      <c r="G168" s="80"/>
      <c r="H168" s="80"/>
      <c r="I168" s="80"/>
    </row>
    <row r="169" spans="1:9" ht="23.25" customHeight="1">
      <c r="A169" s="69"/>
      <c r="B169" s="69"/>
      <c r="C169" s="69"/>
      <c r="D169" s="76"/>
      <c r="E169" s="260" t="s">
        <v>1398</v>
      </c>
      <c r="F169" s="260"/>
      <c r="G169" s="260"/>
      <c r="H169" s="260"/>
      <c r="I169" s="260"/>
    </row>
    <row r="170" spans="1:9">
      <c r="A170" s="69"/>
      <c r="B170" s="69"/>
      <c r="C170" s="69"/>
      <c r="D170" s="78"/>
      <c r="E170" s="87" t="s">
        <v>1399</v>
      </c>
      <c r="F170" s="73"/>
      <c r="G170" s="80"/>
      <c r="H170" s="80"/>
      <c r="I170" s="80"/>
    </row>
    <row r="171" spans="1:9">
      <c r="A171" s="69"/>
      <c r="B171" s="69"/>
      <c r="C171" s="69"/>
      <c r="D171" s="78"/>
      <c r="E171" s="87" t="s">
        <v>1400</v>
      </c>
      <c r="F171" s="73"/>
      <c r="G171" s="80"/>
      <c r="H171" s="80"/>
      <c r="I171" s="80"/>
    </row>
    <row r="172" spans="1:9">
      <c r="A172" s="69"/>
      <c r="B172" s="69"/>
      <c r="C172" s="69"/>
      <c r="D172" s="78"/>
      <c r="E172" s="87" t="s">
        <v>1401</v>
      </c>
      <c r="F172" s="73"/>
      <c r="G172" s="80"/>
      <c r="H172" s="80"/>
      <c r="I172" s="80"/>
    </row>
    <row r="173" spans="1:9">
      <c r="A173" s="69"/>
      <c r="B173" s="69"/>
      <c r="C173" s="69"/>
      <c r="D173" s="78"/>
      <c r="E173" s="87" t="s">
        <v>1402</v>
      </c>
      <c r="F173" s="73"/>
      <c r="G173" s="80"/>
      <c r="H173" s="80"/>
      <c r="I173" s="80"/>
    </row>
    <row r="174" spans="1:9">
      <c r="A174" s="69"/>
      <c r="B174" s="69"/>
      <c r="C174" s="69"/>
      <c r="D174" s="78"/>
      <c r="E174" s="81" t="s">
        <v>1403</v>
      </c>
      <c r="F174" s="73"/>
      <c r="G174" s="80"/>
      <c r="H174" s="80"/>
      <c r="I174" s="80"/>
    </row>
    <row r="175" spans="1:9">
      <c r="A175" s="69"/>
      <c r="B175" s="69"/>
      <c r="C175" s="69"/>
      <c r="D175" s="78"/>
      <c r="E175" s="87" t="s">
        <v>1404</v>
      </c>
      <c r="F175" s="73"/>
      <c r="G175" s="80"/>
      <c r="H175" s="80"/>
      <c r="I175" s="80"/>
    </row>
    <row r="176" spans="1:9">
      <c r="A176" s="69"/>
      <c r="B176" s="69"/>
      <c r="C176" s="69"/>
      <c r="D176" s="78"/>
      <c r="E176" s="87" t="s">
        <v>1405</v>
      </c>
      <c r="F176" s="73"/>
      <c r="G176" s="80"/>
      <c r="H176" s="80"/>
      <c r="I176" s="80"/>
    </row>
    <row r="177" spans="1:9">
      <c r="A177" s="69"/>
      <c r="B177" s="69"/>
      <c r="C177" s="69"/>
      <c r="D177" s="78"/>
      <c r="E177" s="87" t="s">
        <v>1400</v>
      </c>
      <c r="F177" s="73"/>
      <c r="G177" s="80"/>
      <c r="H177" s="80"/>
      <c r="I177" s="80"/>
    </row>
    <row r="178" spans="1:9">
      <c r="A178" s="69"/>
      <c r="B178" s="69"/>
      <c r="C178" s="69"/>
      <c r="D178" s="78"/>
      <c r="E178" s="87" t="s">
        <v>1390</v>
      </c>
      <c r="F178" s="73"/>
      <c r="G178" s="80"/>
      <c r="H178" s="80"/>
      <c r="I178" s="80"/>
    </row>
    <row r="179" spans="1:9">
      <c r="A179" s="69"/>
      <c r="B179" s="69"/>
      <c r="C179" s="69"/>
      <c r="D179" s="78"/>
      <c r="E179" s="87" t="s">
        <v>1406</v>
      </c>
      <c r="F179" s="73"/>
      <c r="G179" s="80"/>
      <c r="H179" s="80"/>
      <c r="I179" s="80"/>
    </row>
    <row r="180" spans="1:9">
      <c r="A180" s="69"/>
      <c r="B180" s="69"/>
      <c r="C180" s="69"/>
      <c r="D180" s="78"/>
      <c r="E180" s="87" t="s">
        <v>1402</v>
      </c>
      <c r="F180" s="73"/>
      <c r="G180" s="80"/>
      <c r="H180" s="80"/>
      <c r="I180" s="80"/>
    </row>
    <row r="181" spans="1:9">
      <c r="A181" s="69"/>
      <c r="B181" s="69"/>
      <c r="C181" s="69"/>
      <c r="D181" s="78"/>
      <c r="E181" s="81" t="s">
        <v>1407</v>
      </c>
      <c r="F181" s="73"/>
      <c r="G181" s="80"/>
      <c r="H181" s="80"/>
      <c r="I181" s="80"/>
    </row>
    <row r="182" spans="1:9" ht="23.25" customHeight="1">
      <c r="A182" s="69"/>
      <c r="B182" s="69"/>
      <c r="C182" s="69"/>
      <c r="D182" s="76"/>
      <c r="E182" s="260" t="s">
        <v>1408</v>
      </c>
      <c r="F182" s="260"/>
      <c r="G182" s="260"/>
      <c r="H182" s="260"/>
      <c r="I182" s="260"/>
    </row>
    <row r="183" spans="1:9">
      <c r="A183" s="69"/>
      <c r="B183" s="69"/>
      <c r="C183" s="69"/>
      <c r="D183" s="78"/>
      <c r="E183" s="87" t="s">
        <v>1409</v>
      </c>
      <c r="F183" s="73"/>
      <c r="G183" s="80"/>
      <c r="H183" s="80"/>
      <c r="I183" s="80"/>
    </row>
    <row r="184" spans="1:9">
      <c r="A184" s="69"/>
      <c r="B184" s="69"/>
      <c r="C184" s="69"/>
      <c r="D184" s="78"/>
      <c r="E184" s="87" t="s">
        <v>1410</v>
      </c>
      <c r="F184" s="73"/>
      <c r="G184" s="80"/>
      <c r="H184" s="80"/>
      <c r="I184" s="80"/>
    </row>
    <row r="185" spans="1:9">
      <c r="A185" s="69"/>
      <c r="B185" s="69"/>
      <c r="C185" s="69"/>
      <c r="D185" s="78"/>
      <c r="E185" s="87" t="s">
        <v>1411</v>
      </c>
      <c r="F185" s="73"/>
      <c r="G185" s="80"/>
      <c r="H185" s="80"/>
      <c r="I185" s="80"/>
    </row>
    <row r="186" spans="1:9">
      <c r="A186" s="69"/>
      <c r="B186" s="69"/>
      <c r="C186" s="69"/>
      <c r="D186" s="78"/>
      <c r="E186" s="87" t="s">
        <v>1412</v>
      </c>
      <c r="F186" s="73"/>
      <c r="G186" s="80"/>
      <c r="H186" s="80"/>
      <c r="I186" s="80"/>
    </row>
    <row r="187" spans="1:9">
      <c r="A187" s="69"/>
      <c r="B187" s="69"/>
      <c r="C187" s="69"/>
      <c r="D187" s="78"/>
      <c r="E187" s="87" t="s">
        <v>1413</v>
      </c>
      <c r="F187" s="73"/>
      <c r="G187" s="80"/>
      <c r="H187" s="80"/>
      <c r="I187" s="80"/>
    </row>
    <row r="188" spans="1:9">
      <c r="A188" s="69"/>
      <c r="B188" s="69"/>
      <c r="C188" s="69"/>
      <c r="D188" s="78"/>
      <c r="E188" s="81" t="s">
        <v>1414</v>
      </c>
      <c r="F188" s="73"/>
      <c r="G188" s="80"/>
      <c r="H188" s="80"/>
      <c r="I188" s="80"/>
    </row>
    <row r="189" spans="1:9" ht="33.75" customHeight="1">
      <c r="A189" s="69"/>
      <c r="B189" s="69"/>
      <c r="C189" s="69"/>
      <c r="D189" s="74"/>
      <c r="E189" s="260" t="s">
        <v>1415</v>
      </c>
      <c r="F189" s="260"/>
      <c r="G189" s="260"/>
      <c r="H189" s="260"/>
      <c r="I189" s="260"/>
    </row>
    <row r="190" spans="1:9">
      <c r="A190" s="69"/>
      <c r="B190" s="69"/>
      <c r="C190" s="69"/>
      <c r="D190" s="78"/>
      <c r="E190" s="87" t="s">
        <v>1409</v>
      </c>
      <c r="F190" s="73"/>
      <c r="G190" s="80"/>
      <c r="H190" s="80"/>
      <c r="I190" s="80"/>
    </row>
    <row r="191" spans="1:9">
      <c r="A191" s="69"/>
      <c r="B191" s="69"/>
      <c r="C191" s="69"/>
      <c r="D191" s="78"/>
      <c r="E191" s="87" t="s">
        <v>1416</v>
      </c>
      <c r="F191" s="73"/>
      <c r="G191" s="80"/>
      <c r="H191" s="80"/>
      <c r="I191" s="80"/>
    </row>
    <row r="192" spans="1:9">
      <c r="A192" s="69"/>
      <c r="B192" s="69"/>
      <c r="C192" s="69"/>
      <c r="D192" s="78"/>
      <c r="E192" s="87" t="s">
        <v>1411</v>
      </c>
      <c r="F192" s="73"/>
      <c r="G192" s="80"/>
      <c r="H192" s="80"/>
      <c r="I192" s="80"/>
    </row>
    <row r="193" spans="1:9">
      <c r="A193" s="69"/>
      <c r="B193" s="69"/>
      <c r="C193" s="69"/>
      <c r="D193" s="78"/>
      <c r="E193" s="87" t="s">
        <v>1417</v>
      </c>
      <c r="F193" s="73"/>
      <c r="G193" s="80"/>
      <c r="H193" s="80"/>
      <c r="I193" s="80"/>
    </row>
    <row r="194" spans="1:9">
      <c r="A194" s="69"/>
      <c r="B194" s="69"/>
      <c r="C194" s="69"/>
      <c r="D194" s="78"/>
      <c r="E194" s="87" t="s">
        <v>1413</v>
      </c>
      <c r="F194" s="73"/>
      <c r="G194" s="80"/>
      <c r="H194" s="80"/>
      <c r="I194" s="80"/>
    </row>
    <row r="195" spans="1:9">
      <c r="A195" s="69"/>
      <c r="B195" s="69"/>
      <c r="C195" s="69"/>
      <c r="D195" s="78"/>
      <c r="E195" s="81" t="s">
        <v>1418</v>
      </c>
      <c r="F195" s="73"/>
      <c r="G195" s="80"/>
      <c r="H195" s="80"/>
      <c r="I195" s="80"/>
    </row>
    <row r="196" spans="1:9" ht="23.25" customHeight="1">
      <c r="A196" s="69"/>
      <c r="B196" s="69"/>
      <c r="C196" s="69"/>
      <c r="D196" s="76"/>
      <c r="E196" s="260" t="s">
        <v>1419</v>
      </c>
      <c r="F196" s="260"/>
      <c r="G196" s="260"/>
      <c r="H196" s="260"/>
      <c r="I196" s="260"/>
    </row>
    <row r="197" spans="1:9">
      <c r="A197" s="69"/>
      <c r="B197" s="69"/>
      <c r="C197" s="69"/>
      <c r="D197" s="78"/>
      <c r="E197" s="87" t="s">
        <v>1420</v>
      </c>
      <c r="F197" s="73"/>
      <c r="G197" s="80"/>
      <c r="H197" s="80"/>
      <c r="I197" s="80"/>
    </row>
    <row r="198" spans="1:9" ht="22.5">
      <c r="A198" s="41" t="s">
        <v>1223</v>
      </c>
      <c r="B198" s="41" t="s">
        <v>1175</v>
      </c>
      <c r="C198" s="41"/>
      <c r="D198" s="42"/>
      <c r="E198" s="108" t="s">
        <v>1427</v>
      </c>
      <c r="F198" s="21"/>
      <c r="G198" s="21"/>
      <c r="H198" s="21"/>
      <c r="I198" s="22"/>
    </row>
    <row r="199" spans="1:9" ht="22.5">
      <c r="A199" s="43" t="s">
        <v>1223</v>
      </c>
      <c r="B199" s="43" t="s">
        <v>1175</v>
      </c>
      <c r="C199" s="43" t="s">
        <v>1187</v>
      </c>
      <c r="D199" s="44"/>
      <c r="E199" s="38" t="s">
        <v>1244</v>
      </c>
      <c r="F199" s="34" t="s">
        <v>1180</v>
      </c>
      <c r="G199" s="89">
        <v>700</v>
      </c>
      <c r="H199" s="107"/>
      <c r="I199" s="31">
        <f>G199*H199</f>
        <v>0</v>
      </c>
    </row>
    <row r="200" spans="1:9" ht="22.5">
      <c r="A200" s="45" t="s">
        <v>1223</v>
      </c>
      <c r="B200" s="43" t="s">
        <v>1175</v>
      </c>
      <c r="C200" s="43" t="s">
        <v>1188</v>
      </c>
      <c r="D200" s="46"/>
      <c r="E200" s="39" t="s">
        <v>1246</v>
      </c>
      <c r="F200" s="34" t="s">
        <v>1180</v>
      </c>
      <c r="G200" s="90">
        <v>2600</v>
      </c>
      <c r="H200" s="107"/>
      <c r="I200" s="31">
        <f>G200*H200</f>
        <v>0</v>
      </c>
    </row>
    <row r="201" spans="1:9" ht="22.5">
      <c r="A201" s="45" t="s">
        <v>1223</v>
      </c>
      <c r="B201" s="43" t="s">
        <v>1175</v>
      </c>
      <c r="C201" s="43" t="s">
        <v>1265</v>
      </c>
      <c r="D201" s="46"/>
      <c r="E201" s="39" t="s">
        <v>996</v>
      </c>
      <c r="F201" s="34" t="s">
        <v>1180</v>
      </c>
      <c r="G201" s="90">
        <v>350</v>
      </c>
      <c r="H201" s="107"/>
      <c r="I201" s="31">
        <f>G201*H201</f>
        <v>0</v>
      </c>
    </row>
    <row r="202" spans="1:9">
      <c r="A202" s="104"/>
      <c r="B202" s="104"/>
      <c r="C202" s="104"/>
      <c r="D202" s="104"/>
      <c r="E202" s="86"/>
      <c r="F202" s="101"/>
      <c r="G202" s="105"/>
      <c r="H202" s="106"/>
      <c r="I202" s="106"/>
    </row>
    <row r="203" spans="1:9">
      <c r="A203" s="41" t="s">
        <v>1223</v>
      </c>
      <c r="B203" s="41" t="s">
        <v>1185</v>
      </c>
      <c r="C203" s="41"/>
      <c r="D203" s="42"/>
      <c r="E203" s="37" t="s">
        <v>1434</v>
      </c>
      <c r="F203" s="21"/>
      <c r="G203" s="21"/>
      <c r="H203" s="21"/>
      <c r="I203" s="22"/>
    </row>
    <row r="204" spans="1:9" ht="22.5">
      <c r="A204" s="45" t="s">
        <v>1223</v>
      </c>
      <c r="B204" s="43" t="s">
        <v>1185</v>
      </c>
      <c r="C204" s="43" t="s">
        <v>1186</v>
      </c>
      <c r="D204" s="46"/>
      <c r="E204" s="39" t="s">
        <v>1436</v>
      </c>
      <c r="F204" s="34" t="s">
        <v>1180</v>
      </c>
      <c r="G204" s="90">
        <v>750</v>
      </c>
      <c r="H204" s="32"/>
      <c r="I204" s="31">
        <f>G204*H204</f>
        <v>0</v>
      </c>
    </row>
    <row r="205" spans="1:9">
      <c r="A205" s="104"/>
      <c r="B205" s="104"/>
      <c r="C205" s="104"/>
      <c r="D205" s="104"/>
      <c r="E205" s="86"/>
      <c r="F205" s="101"/>
      <c r="G205" s="105"/>
      <c r="H205" s="106"/>
      <c r="I205" s="106"/>
    </row>
    <row r="206" spans="1:9">
      <c r="A206" s="41" t="s">
        <v>1223</v>
      </c>
      <c r="B206" s="41" t="s">
        <v>1215</v>
      </c>
      <c r="C206" s="41"/>
      <c r="D206" s="42"/>
      <c r="E206" s="37" t="s">
        <v>1437</v>
      </c>
      <c r="F206" s="21"/>
      <c r="G206" s="21"/>
      <c r="H206" s="21"/>
      <c r="I206" s="22"/>
    </row>
    <row r="207" spans="1:9" ht="22.5">
      <c r="A207" s="43" t="s">
        <v>1223</v>
      </c>
      <c r="B207" s="43" t="s">
        <v>1215</v>
      </c>
      <c r="C207" s="43" t="s">
        <v>1185</v>
      </c>
      <c r="D207" s="44"/>
      <c r="E207" s="38" t="s">
        <v>1438</v>
      </c>
      <c r="F207" s="34" t="s">
        <v>1181</v>
      </c>
      <c r="G207" s="89">
        <v>80</v>
      </c>
      <c r="H207" s="107"/>
      <c r="I207" s="31">
        <f>G207*H207</f>
        <v>0</v>
      </c>
    </row>
    <row r="208" spans="1:9">
      <c r="A208" s="104"/>
      <c r="B208" s="104"/>
      <c r="C208" s="104"/>
      <c r="D208" s="104"/>
      <c r="E208" s="86"/>
      <c r="F208" s="101"/>
      <c r="G208" s="105"/>
      <c r="H208" s="105"/>
      <c r="I208" s="105"/>
    </row>
    <row r="209" spans="1:9">
      <c r="A209" s="41" t="s">
        <v>1223</v>
      </c>
      <c r="B209" s="41" t="s">
        <v>1223</v>
      </c>
      <c r="C209" s="41"/>
      <c r="D209" s="42"/>
      <c r="E209" s="37" t="s">
        <v>1247</v>
      </c>
      <c r="F209" s="21"/>
      <c r="G209" s="21"/>
      <c r="H209" s="21"/>
      <c r="I209" s="22"/>
    </row>
    <row r="210" spans="1:9" ht="22.5">
      <c r="A210" s="43" t="s">
        <v>1223</v>
      </c>
      <c r="B210" s="43" t="s">
        <v>1223</v>
      </c>
      <c r="C210" s="43" t="s">
        <v>1185</v>
      </c>
      <c r="D210" s="44"/>
      <c r="E210" s="38" t="s">
        <v>1102</v>
      </c>
      <c r="F210" s="34" t="s">
        <v>1179</v>
      </c>
      <c r="G210" s="98">
        <v>8.5</v>
      </c>
      <c r="H210" s="107"/>
      <c r="I210" s="31">
        <f>G210*H210</f>
        <v>0</v>
      </c>
    </row>
    <row r="211" spans="1:9" ht="22.5">
      <c r="A211" s="45" t="s">
        <v>1223</v>
      </c>
      <c r="B211" s="43" t="s">
        <v>1223</v>
      </c>
      <c r="C211" s="43" t="s">
        <v>1186</v>
      </c>
      <c r="D211" s="46"/>
      <c r="E211" s="39" t="s">
        <v>1103</v>
      </c>
      <c r="F211" s="34" t="s">
        <v>1179</v>
      </c>
      <c r="G211" s="95">
        <v>2</v>
      </c>
      <c r="H211" s="120"/>
      <c r="I211" s="31">
        <f>G211*H211</f>
        <v>0</v>
      </c>
    </row>
    <row r="212" spans="1:9">
      <c r="A212" s="104"/>
      <c r="B212" s="104"/>
      <c r="C212" s="104"/>
      <c r="D212" s="104"/>
      <c r="E212" s="86"/>
      <c r="F212" s="101"/>
      <c r="G212" s="105"/>
      <c r="H212" s="106"/>
      <c r="I212" s="106"/>
    </row>
    <row r="213" spans="1:9" ht="22.5">
      <c r="A213" s="41" t="s">
        <v>1223</v>
      </c>
      <c r="B213" s="41" t="s">
        <v>1317</v>
      </c>
      <c r="C213" s="41"/>
      <c r="D213" s="42"/>
      <c r="E213" s="108" t="s">
        <v>1440</v>
      </c>
      <c r="F213" s="21"/>
      <c r="G213" s="21"/>
      <c r="H213" s="21"/>
      <c r="I213" s="22"/>
    </row>
    <row r="214" spans="1:9" ht="22.5">
      <c r="A214" s="45" t="s">
        <v>1223</v>
      </c>
      <c r="B214" s="43" t="s">
        <v>1317</v>
      </c>
      <c r="C214" s="43" t="s">
        <v>1188</v>
      </c>
      <c r="D214" s="46"/>
      <c r="E214" s="39" t="s">
        <v>1442</v>
      </c>
      <c r="F214" s="34" t="s">
        <v>1180</v>
      </c>
      <c r="G214" s="90">
        <v>100</v>
      </c>
      <c r="H214" s="120"/>
      <c r="I214" s="31">
        <f>G214*H214</f>
        <v>0</v>
      </c>
    </row>
    <row r="215" spans="1:9" ht="22.5">
      <c r="A215" s="45" t="s">
        <v>1223</v>
      </c>
      <c r="B215" s="43" t="s">
        <v>1317</v>
      </c>
      <c r="C215" s="43" t="s">
        <v>1431</v>
      </c>
      <c r="D215" s="46"/>
      <c r="E215" s="39" t="s">
        <v>1102</v>
      </c>
      <c r="F215" s="34" t="s">
        <v>1179</v>
      </c>
      <c r="G215" s="95">
        <v>1</v>
      </c>
      <c r="H215" s="120"/>
      <c r="I215" s="31">
        <f>G215*H215</f>
        <v>0</v>
      </c>
    </row>
    <row r="216" spans="1:9">
      <c r="A216" s="104"/>
      <c r="B216" s="104"/>
      <c r="C216" s="104"/>
      <c r="D216" s="104"/>
      <c r="E216" s="86"/>
      <c r="F216" s="101"/>
      <c r="G216" s="105"/>
      <c r="H216" s="106"/>
      <c r="I216" s="106"/>
    </row>
    <row r="217" spans="1:9">
      <c r="A217" s="41" t="s">
        <v>1223</v>
      </c>
      <c r="B217" s="41" t="s">
        <v>1186</v>
      </c>
      <c r="C217" s="41"/>
      <c r="D217" s="42"/>
      <c r="E217" s="37" t="s">
        <v>1255</v>
      </c>
      <c r="F217" s="21"/>
      <c r="G217" s="21"/>
      <c r="H217" s="21"/>
      <c r="I217" s="22"/>
    </row>
    <row r="218" spans="1:9" ht="22.5">
      <c r="A218" s="43" t="s">
        <v>1223</v>
      </c>
      <c r="B218" s="43" t="s">
        <v>1186</v>
      </c>
      <c r="C218" s="43" t="s">
        <v>1185</v>
      </c>
      <c r="D218" s="44"/>
      <c r="E218" s="38" t="s">
        <v>1470</v>
      </c>
      <c r="F218" s="34" t="s">
        <v>1177</v>
      </c>
      <c r="G218" s="160">
        <v>400</v>
      </c>
      <c r="H218" s="107"/>
      <c r="I218" s="31">
        <f>G218*H218</f>
        <v>0</v>
      </c>
    </row>
    <row r="219" spans="1:9" ht="22.5">
      <c r="A219" s="45" t="s">
        <v>1223</v>
      </c>
      <c r="B219" s="43" t="s">
        <v>1186</v>
      </c>
      <c r="C219" s="43" t="s">
        <v>1220</v>
      </c>
      <c r="D219" s="46"/>
      <c r="E219" s="39" t="s">
        <v>1443</v>
      </c>
      <c r="F219" s="34" t="s">
        <v>1178</v>
      </c>
      <c r="G219" s="96">
        <v>1500</v>
      </c>
      <c r="H219" s="32"/>
      <c r="I219" s="31">
        <f>G219*H219</f>
        <v>0</v>
      </c>
    </row>
    <row r="220" spans="1:9">
      <c r="A220" s="104"/>
      <c r="B220" s="104"/>
      <c r="C220" s="104"/>
      <c r="D220" s="104"/>
      <c r="E220" s="86"/>
      <c r="F220" s="101"/>
      <c r="G220" s="105"/>
      <c r="H220" s="106"/>
      <c r="I220" s="106"/>
    </row>
    <row r="221" spans="1:9">
      <c r="A221" s="41" t="s">
        <v>1223</v>
      </c>
      <c r="B221" s="41" t="s">
        <v>1252</v>
      </c>
      <c r="C221" s="41"/>
      <c r="D221" s="42"/>
      <c r="E221" s="37" t="s">
        <v>1444</v>
      </c>
      <c r="F221" s="21"/>
      <c r="G221" s="21"/>
      <c r="H221" s="21"/>
      <c r="I221" s="22"/>
    </row>
    <row r="222" spans="1:9" ht="22.5">
      <c r="A222" s="43" t="s">
        <v>1223</v>
      </c>
      <c r="B222" s="43" t="s">
        <v>1252</v>
      </c>
      <c r="C222" s="43" t="s">
        <v>1185</v>
      </c>
      <c r="D222" s="44"/>
      <c r="E222" s="38" t="s">
        <v>1471</v>
      </c>
      <c r="F222" s="34" t="s">
        <v>1177</v>
      </c>
      <c r="G222" s="97">
        <v>50</v>
      </c>
      <c r="H222" s="107"/>
      <c r="I222" s="31">
        <f>G222*H222</f>
        <v>0</v>
      </c>
    </row>
    <row r="223" spans="1:9" ht="22.5">
      <c r="A223" s="45" t="s">
        <v>1223</v>
      </c>
      <c r="B223" s="43" t="s">
        <v>1186</v>
      </c>
      <c r="C223" s="43" t="s">
        <v>1220</v>
      </c>
      <c r="D223" s="46"/>
      <c r="E223" s="39" t="s">
        <v>1443</v>
      </c>
      <c r="F223" s="34" t="s">
        <v>1178</v>
      </c>
      <c r="G223" s="96">
        <v>1500</v>
      </c>
      <c r="H223" s="32"/>
      <c r="I223" s="31">
        <f>G223*H223</f>
        <v>0</v>
      </c>
    </row>
    <row r="224" spans="1:9">
      <c r="A224" s="104"/>
      <c r="B224" s="104"/>
      <c r="C224" s="104"/>
      <c r="D224" s="104"/>
      <c r="E224" s="86"/>
      <c r="F224" s="101"/>
      <c r="G224" s="105"/>
      <c r="H224" s="106"/>
      <c r="I224" s="106"/>
    </row>
    <row r="225" spans="1:9">
      <c r="A225" s="41" t="s">
        <v>1223</v>
      </c>
      <c r="B225" s="41" t="s">
        <v>1187</v>
      </c>
      <c r="C225" s="41"/>
      <c r="D225" s="42"/>
      <c r="E225" s="37" t="s">
        <v>1448</v>
      </c>
      <c r="F225" s="21"/>
      <c r="G225" s="21"/>
      <c r="H225" s="21"/>
      <c r="I225" s="22"/>
    </row>
    <row r="226" spans="1:9" ht="22.5">
      <c r="A226" s="43" t="s">
        <v>1223</v>
      </c>
      <c r="B226" s="43" t="s">
        <v>1187</v>
      </c>
      <c r="C226" s="43" t="s">
        <v>1185</v>
      </c>
      <c r="D226" s="44"/>
      <c r="E226" s="38" t="s">
        <v>1449</v>
      </c>
      <c r="F226" s="34" t="s">
        <v>1179</v>
      </c>
      <c r="G226" s="98">
        <v>52</v>
      </c>
      <c r="H226" s="107"/>
      <c r="I226" s="31">
        <f>G226*H226</f>
        <v>0</v>
      </c>
    </row>
    <row r="227" spans="1:9">
      <c r="A227" s="104"/>
      <c r="B227" s="104"/>
      <c r="C227" s="104"/>
      <c r="D227" s="104"/>
      <c r="E227" s="86"/>
      <c r="F227" s="101"/>
      <c r="G227" s="147"/>
      <c r="H227" s="147"/>
      <c r="I227" s="106"/>
    </row>
    <row r="228" spans="1:9">
      <c r="A228" s="41" t="s">
        <v>1223</v>
      </c>
      <c r="B228" s="41" t="s">
        <v>1334</v>
      </c>
      <c r="C228" s="41"/>
      <c r="D228" s="42"/>
      <c r="E228" s="37" t="s">
        <v>1454</v>
      </c>
      <c r="F228" s="21"/>
      <c r="G228" s="21"/>
      <c r="H228" s="21"/>
      <c r="I228" s="22"/>
    </row>
    <row r="229" spans="1:9" ht="22.5">
      <c r="A229" s="45" t="s">
        <v>1223</v>
      </c>
      <c r="B229" s="43" t="s">
        <v>1334</v>
      </c>
      <c r="C229" s="43" t="s">
        <v>1186</v>
      </c>
      <c r="D229" s="46"/>
      <c r="E229" s="39" t="s">
        <v>1456</v>
      </c>
      <c r="F229" s="34" t="s">
        <v>1177</v>
      </c>
      <c r="G229" s="96">
        <v>20</v>
      </c>
      <c r="H229" s="32"/>
      <c r="I229" s="31">
        <f>G229*H229</f>
        <v>0</v>
      </c>
    </row>
    <row r="230" spans="1:9">
      <c r="A230" s="104"/>
      <c r="B230" s="104"/>
      <c r="C230" s="104"/>
      <c r="D230" s="104"/>
      <c r="E230" s="86"/>
      <c r="F230" s="101"/>
      <c r="G230" s="105"/>
      <c r="H230" s="106"/>
      <c r="I230" s="106"/>
    </row>
    <row r="231" spans="1:9" ht="22.5">
      <c r="A231" s="41" t="s">
        <v>1223</v>
      </c>
      <c r="B231" s="41" t="s">
        <v>1458</v>
      </c>
      <c r="C231" s="41"/>
      <c r="D231" s="42"/>
      <c r="E231" s="108" t="s">
        <v>1459</v>
      </c>
      <c r="F231" s="21"/>
      <c r="G231" s="21"/>
      <c r="H231" s="21"/>
      <c r="I231" s="22"/>
    </row>
    <row r="232" spans="1:9" ht="22.5">
      <c r="A232" s="45" t="s">
        <v>1223</v>
      </c>
      <c r="B232" s="43" t="s">
        <v>1458</v>
      </c>
      <c r="C232" s="43" t="s">
        <v>1186</v>
      </c>
      <c r="D232" s="46"/>
      <c r="E232" s="39" t="s">
        <v>1461</v>
      </c>
      <c r="F232" s="34" t="s">
        <v>1177</v>
      </c>
      <c r="G232" s="96">
        <v>1120</v>
      </c>
      <c r="H232" s="120"/>
      <c r="I232" s="31">
        <f>G232*H232</f>
        <v>0</v>
      </c>
    </row>
    <row r="233" spans="1:9">
      <c r="A233" s="104"/>
      <c r="B233" s="104"/>
      <c r="C233" s="104"/>
      <c r="D233" s="104"/>
      <c r="E233" s="86"/>
      <c r="F233" s="101"/>
      <c r="G233" s="105"/>
      <c r="H233" s="106"/>
      <c r="I233" s="106"/>
    </row>
    <row r="234" spans="1:9">
      <c r="A234" s="41" t="s">
        <v>1223</v>
      </c>
      <c r="B234" s="41" t="s">
        <v>1188</v>
      </c>
      <c r="C234" s="41"/>
      <c r="D234" s="42"/>
      <c r="E234" s="37" t="s">
        <v>1463</v>
      </c>
      <c r="F234" s="21"/>
      <c r="G234" s="21"/>
      <c r="H234" s="21"/>
      <c r="I234" s="22"/>
    </row>
    <row r="235" spans="1:9" ht="22.5">
      <c r="A235" s="43" t="s">
        <v>1223</v>
      </c>
      <c r="B235" s="43" t="s">
        <v>1188</v>
      </c>
      <c r="C235" s="43" t="s">
        <v>1185</v>
      </c>
      <c r="D235" s="44"/>
      <c r="E235" s="38" t="s">
        <v>1464</v>
      </c>
      <c r="F235" s="34" t="s">
        <v>1177</v>
      </c>
      <c r="G235" s="97">
        <v>500</v>
      </c>
      <c r="H235" s="107"/>
      <c r="I235" s="31">
        <f>G235*H235</f>
        <v>0</v>
      </c>
    </row>
    <row r="236" spans="1:9">
      <c r="A236" s="104"/>
      <c r="B236" s="104"/>
      <c r="C236" s="104"/>
      <c r="D236" s="104"/>
      <c r="E236" s="86"/>
      <c r="F236" s="101"/>
      <c r="G236" s="105"/>
      <c r="H236" s="106"/>
      <c r="I236" s="106"/>
    </row>
    <row r="237" spans="1:9" ht="22.5">
      <c r="A237" s="23"/>
      <c r="B237" s="12"/>
      <c r="C237" s="12"/>
      <c r="D237" s="13" t="s">
        <v>1173</v>
      </c>
      <c r="E237" s="14" t="str">
        <f>"Skupaj     "&amp;E99</f>
        <v>Skupaj     PODPIRANJE PREDORA</v>
      </c>
      <c r="F237" s="12"/>
      <c r="G237" s="12"/>
      <c r="H237" s="20"/>
      <c r="I237" s="47">
        <f>SUM(I198:I236)</f>
        <v>0</v>
      </c>
    </row>
    <row r="238" spans="1:9">
      <c r="A238" s="69"/>
      <c r="B238" s="69"/>
      <c r="C238" s="69"/>
      <c r="D238" s="69"/>
      <c r="F238" s="69"/>
      <c r="G238" s="71"/>
      <c r="H238" s="72"/>
      <c r="I238" s="72"/>
    </row>
    <row r="239" spans="1:9">
      <c r="A239" s="69"/>
      <c r="B239" s="69"/>
      <c r="C239" s="69"/>
      <c r="D239" s="69"/>
      <c r="F239" s="69"/>
      <c r="G239" s="71"/>
      <c r="H239" s="72"/>
      <c r="I239" s="72"/>
    </row>
    <row r="240" spans="1:9" ht="22.5">
      <c r="A240" s="15" t="s">
        <v>1225</v>
      </c>
      <c r="B240" s="16"/>
      <c r="C240" s="16"/>
      <c r="D240" s="17" t="s">
        <v>1173</v>
      </c>
      <c r="E240" s="18" t="s">
        <v>1473</v>
      </c>
      <c r="F240" s="16"/>
      <c r="G240" s="16"/>
      <c r="H240" s="16"/>
      <c r="I240" s="19"/>
    </row>
    <row r="241" spans="1:9">
      <c r="A241" s="70" t="s">
        <v>1225</v>
      </c>
      <c r="B241" s="70" t="s">
        <v>1231</v>
      </c>
      <c r="C241" s="70"/>
      <c r="D241" s="70"/>
      <c r="E241" s="81" t="s">
        <v>1200</v>
      </c>
      <c r="F241" s="73"/>
      <c r="G241" s="80"/>
      <c r="H241" s="80"/>
      <c r="I241" s="80"/>
    </row>
    <row r="242" spans="1:9" ht="43.5" customHeight="1">
      <c r="A242" s="69"/>
      <c r="B242" s="69"/>
      <c r="C242" s="69"/>
      <c r="D242" s="143"/>
      <c r="E242" s="260" t="s">
        <v>987</v>
      </c>
      <c r="F242" s="260"/>
      <c r="G242" s="260"/>
      <c r="H242" s="260"/>
      <c r="I242" s="260"/>
    </row>
    <row r="243" spans="1:9">
      <c r="A243" s="69"/>
      <c r="B243" s="69"/>
      <c r="C243" s="69"/>
      <c r="D243" s="78"/>
      <c r="E243" s="81" t="s">
        <v>1474</v>
      </c>
      <c r="F243" s="73"/>
      <c r="G243" s="80"/>
      <c r="H243" s="80"/>
      <c r="I243" s="80"/>
    </row>
    <row r="244" spans="1:9">
      <c r="A244" s="69"/>
      <c r="B244" s="69"/>
      <c r="C244" s="69"/>
      <c r="D244" s="78"/>
      <c r="E244" s="87" t="s">
        <v>1475</v>
      </c>
      <c r="F244" s="87"/>
      <c r="G244" s="87"/>
      <c r="H244" s="87"/>
      <c r="I244" s="87"/>
    </row>
    <row r="245" spans="1:9">
      <c r="A245" s="69"/>
      <c r="B245" s="69"/>
      <c r="C245" s="69"/>
      <c r="D245" s="78"/>
      <c r="E245" s="81" t="s">
        <v>1476</v>
      </c>
      <c r="F245" s="73"/>
      <c r="G245" s="80"/>
      <c r="H245" s="80"/>
      <c r="I245" s="80"/>
    </row>
    <row r="246" spans="1:9" ht="23.25" customHeight="1">
      <c r="A246" s="69"/>
      <c r="B246" s="69"/>
      <c r="C246" s="69"/>
      <c r="D246" s="76"/>
      <c r="E246" s="260" t="s">
        <v>1477</v>
      </c>
      <c r="F246" s="260"/>
      <c r="G246" s="260"/>
      <c r="H246" s="260"/>
      <c r="I246" s="260"/>
    </row>
    <row r="247" spans="1:9">
      <c r="A247" s="69"/>
      <c r="B247" s="69"/>
      <c r="C247" s="69"/>
      <c r="D247" s="78"/>
      <c r="E247" s="81" t="s">
        <v>1478</v>
      </c>
      <c r="F247" s="73"/>
      <c r="G247" s="80"/>
      <c r="H247" s="80"/>
      <c r="I247" s="80"/>
    </row>
    <row r="248" spans="1:9" ht="23.25" customHeight="1">
      <c r="A248" s="69"/>
      <c r="B248" s="69"/>
      <c r="C248" s="69"/>
      <c r="D248" s="76"/>
      <c r="E248" s="260" t="s">
        <v>985</v>
      </c>
      <c r="F248" s="260"/>
      <c r="G248" s="260"/>
      <c r="H248" s="260"/>
      <c r="I248" s="260"/>
    </row>
    <row r="249" spans="1:9">
      <c r="A249" s="69"/>
      <c r="B249" s="69"/>
      <c r="C249" s="69"/>
      <c r="D249" s="78"/>
      <c r="E249" s="87" t="s">
        <v>1479</v>
      </c>
      <c r="F249" s="73"/>
      <c r="G249" s="80"/>
      <c r="H249" s="80"/>
      <c r="I249" s="80"/>
    </row>
    <row r="250" spans="1:9">
      <c r="A250" s="69"/>
      <c r="B250" s="69"/>
      <c r="C250" s="69"/>
      <c r="D250" s="78"/>
      <c r="E250" s="87" t="s">
        <v>1423</v>
      </c>
      <c r="F250" s="73"/>
      <c r="G250" s="80"/>
      <c r="H250" s="80"/>
      <c r="I250" s="80"/>
    </row>
    <row r="251" spans="1:9">
      <c r="A251" s="69"/>
      <c r="B251" s="69"/>
      <c r="C251" s="69"/>
      <c r="D251" s="78"/>
      <c r="E251" s="81" t="s">
        <v>1421</v>
      </c>
      <c r="F251" s="73"/>
      <c r="G251" s="80"/>
      <c r="H251" s="80"/>
      <c r="I251" s="80"/>
    </row>
    <row r="252" spans="1:9" ht="23.25" customHeight="1">
      <c r="A252" s="69"/>
      <c r="B252" s="69"/>
      <c r="C252" s="69"/>
      <c r="D252" s="76"/>
      <c r="E252" s="260" t="s">
        <v>986</v>
      </c>
      <c r="F252" s="260"/>
      <c r="G252" s="260"/>
      <c r="H252" s="260"/>
      <c r="I252" s="260"/>
    </row>
    <row r="253" spans="1:9">
      <c r="A253" s="69"/>
      <c r="B253" s="69"/>
      <c r="C253" s="69"/>
      <c r="D253" s="78"/>
      <c r="E253" s="87" t="s">
        <v>1422</v>
      </c>
      <c r="F253" s="73"/>
      <c r="G253" s="80"/>
      <c r="H253" s="80"/>
      <c r="I253" s="80"/>
    </row>
    <row r="254" spans="1:9">
      <c r="A254" s="69"/>
      <c r="B254" s="69"/>
      <c r="C254" s="69"/>
      <c r="D254" s="78"/>
      <c r="E254" s="87" t="s">
        <v>1423</v>
      </c>
      <c r="F254" s="73"/>
      <c r="G254" s="80"/>
      <c r="H254" s="80"/>
      <c r="I254" s="80"/>
    </row>
    <row r="255" spans="1:9">
      <c r="A255" s="69"/>
      <c r="B255" s="69"/>
      <c r="C255" s="69"/>
      <c r="D255" s="78"/>
      <c r="E255" s="87" t="s">
        <v>1424</v>
      </c>
      <c r="F255" s="73"/>
      <c r="G255" s="80"/>
      <c r="H255" s="80"/>
      <c r="I255" s="80"/>
    </row>
    <row r="256" spans="1:9">
      <c r="A256" s="69"/>
      <c r="B256" s="69"/>
      <c r="C256" s="69"/>
      <c r="D256" s="78"/>
      <c r="E256" s="87" t="s">
        <v>1425</v>
      </c>
      <c r="F256" s="73"/>
      <c r="G256" s="80"/>
      <c r="H256" s="80"/>
      <c r="I256" s="80"/>
    </row>
    <row r="257" spans="1:9" ht="23.25" customHeight="1">
      <c r="A257" s="69"/>
      <c r="B257" s="69"/>
      <c r="C257" s="69"/>
      <c r="D257" s="76"/>
      <c r="E257" s="260" t="s">
        <v>1426</v>
      </c>
      <c r="F257" s="260"/>
      <c r="G257" s="260"/>
      <c r="H257" s="260"/>
      <c r="I257" s="260"/>
    </row>
    <row r="258" spans="1:9">
      <c r="A258" s="69"/>
      <c r="B258" s="69"/>
      <c r="C258" s="69"/>
      <c r="D258" s="78"/>
      <c r="E258" s="81" t="s">
        <v>1480</v>
      </c>
      <c r="F258" s="73"/>
      <c r="G258" s="80"/>
      <c r="H258" s="80"/>
      <c r="I258" s="80"/>
    </row>
    <row r="259" spans="1:9" ht="23.25" customHeight="1">
      <c r="A259" s="69"/>
      <c r="B259" s="69"/>
      <c r="C259" s="69"/>
      <c r="D259" s="76"/>
      <c r="E259" s="260" t="s">
        <v>1481</v>
      </c>
      <c r="F259" s="260"/>
      <c r="G259" s="260"/>
      <c r="H259" s="260"/>
      <c r="I259" s="260"/>
    </row>
    <row r="260" spans="1:9">
      <c r="A260" s="69"/>
      <c r="B260" s="69"/>
      <c r="C260" s="69"/>
      <c r="D260" s="78"/>
      <c r="E260" s="87" t="s">
        <v>1482</v>
      </c>
      <c r="F260" s="73"/>
      <c r="G260" s="80"/>
      <c r="H260" s="80"/>
      <c r="I260" s="80"/>
    </row>
    <row r="261" spans="1:9">
      <c r="A261" s="69"/>
      <c r="B261" s="69"/>
      <c r="C261" s="69"/>
      <c r="D261" s="78"/>
      <c r="E261" s="87" t="s">
        <v>1483</v>
      </c>
      <c r="F261" s="73"/>
      <c r="G261" s="80"/>
      <c r="H261" s="80"/>
      <c r="I261" s="80"/>
    </row>
    <row r="262" spans="1:9">
      <c r="A262" s="69"/>
      <c r="B262" s="69"/>
      <c r="C262" s="69"/>
      <c r="D262" s="78"/>
      <c r="E262" s="87" t="s">
        <v>988</v>
      </c>
      <c r="F262" s="73"/>
      <c r="G262" s="80"/>
      <c r="H262" s="80"/>
      <c r="I262" s="80"/>
    </row>
    <row r="263" spans="1:9">
      <c r="A263" s="69"/>
      <c r="B263" s="69"/>
      <c r="C263" s="69"/>
      <c r="D263" s="78"/>
      <c r="E263" s="87" t="s">
        <v>1484</v>
      </c>
      <c r="F263" s="73"/>
      <c r="G263" s="80"/>
      <c r="H263" s="80"/>
      <c r="I263" s="80"/>
    </row>
    <row r="264" spans="1:9" ht="23.25" customHeight="1">
      <c r="A264" s="69"/>
      <c r="B264" s="69"/>
      <c r="C264" s="69"/>
      <c r="D264" s="76"/>
      <c r="E264" s="260" t="s">
        <v>989</v>
      </c>
      <c r="F264" s="260"/>
      <c r="G264" s="260"/>
      <c r="H264" s="260"/>
      <c r="I264" s="260"/>
    </row>
    <row r="265" spans="1:9">
      <c r="A265" s="69"/>
      <c r="B265" s="69"/>
      <c r="C265" s="69"/>
      <c r="D265" s="78"/>
      <c r="E265" s="87" t="s">
        <v>1485</v>
      </c>
      <c r="F265" s="73"/>
      <c r="G265" s="80"/>
      <c r="H265" s="80"/>
      <c r="I265" s="80"/>
    </row>
    <row r="266" spans="1:9" ht="33.75" customHeight="1">
      <c r="A266" s="69"/>
      <c r="B266" s="69"/>
      <c r="C266" s="69"/>
      <c r="D266" s="74"/>
      <c r="E266" s="260" t="s">
        <v>1486</v>
      </c>
      <c r="F266" s="260"/>
      <c r="G266" s="260"/>
      <c r="H266" s="260"/>
      <c r="I266" s="260"/>
    </row>
    <row r="267" spans="1:9">
      <c r="A267" s="69"/>
      <c r="B267" s="69"/>
      <c r="C267" s="69"/>
      <c r="D267" s="78"/>
      <c r="E267" s="81" t="s">
        <v>1487</v>
      </c>
      <c r="F267" s="73"/>
      <c r="G267" s="80"/>
      <c r="H267" s="80"/>
      <c r="I267" s="80"/>
    </row>
    <row r="268" spans="1:9" ht="68.25" customHeight="1">
      <c r="A268" s="69"/>
      <c r="B268" s="69"/>
      <c r="C268" s="69"/>
      <c r="D268" s="109"/>
      <c r="E268" s="260" t="s">
        <v>980</v>
      </c>
      <c r="F268" s="260"/>
      <c r="G268" s="260"/>
      <c r="H268" s="260"/>
      <c r="I268" s="260"/>
    </row>
    <row r="269" spans="1:9">
      <c r="A269" s="69"/>
      <c r="B269" s="69"/>
      <c r="C269" s="69"/>
      <c r="D269" s="69"/>
      <c r="F269" s="69"/>
      <c r="G269" s="71"/>
      <c r="H269" s="72"/>
      <c r="I269" s="72"/>
    </row>
    <row r="270" spans="1:9">
      <c r="A270" s="41" t="s">
        <v>1225</v>
      </c>
      <c r="B270" s="41" t="s">
        <v>1175</v>
      </c>
      <c r="C270" s="41"/>
      <c r="D270" s="42"/>
      <c r="E270" s="37" t="s">
        <v>1021</v>
      </c>
      <c r="F270" s="21"/>
      <c r="G270" s="21"/>
      <c r="H270" s="152"/>
      <c r="I270" s="22"/>
    </row>
    <row r="271" spans="1:9" ht="22.5">
      <c r="A271" s="43" t="s">
        <v>1225</v>
      </c>
      <c r="B271" s="43" t="s">
        <v>1175</v>
      </c>
      <c r="C271" s="43" t="s">
        <v>1185</v>
      </c>
      <c r="D271" s="44"/>
      <c r="E271" s="38" t="s">
        <v>1491</v>
      </c>
      <c r="F271" s="34" t="s">
        <v>1180</v>
      </c>
      <c r="G271" s="153">
        <v>5250</v>
      </c>
      <c r="H271" s="120"/>
      <c r="I271" s="31">
        <f>G271*H271</f>
        <v>0</v>
      </c>
    </row>
    <row r="272" spans="1:9" ht="22.5">
      <c r="A272" s="45" t="s">
        <v>1225</v>
      </c>
      <c r="B272" s="43" t="s">
        <v>1175</v>
      </c>
      <c r="C272" s="43" t="s">
        <v>1186</v>
      </c>
      <c r="D272" s="46"/>
      <c r="E272" s="39" t="s">
        <v>1489</v>
      </c>
      <c r="F272" s="34" t="s">
        <v>1180</v>
      </c>
      <c r="G272" s="153">
        <v>5250</v>
      </c>
      <c r="H272" s="120"/>
      <c r="I272" s="31">
        <f>G272*H272</f>
        <v>0</v>
      </c>
    </row>
    <row r="273" spans="1:9">
      <c r="A273" s="104"/>
      <c r="B273" s="104"/>
      <c r="C273" s="104"/>
      <c r="D273" s="104"/>
      <c r="E273" s="86"/>
      <c r="F273" s="101"/>
      <c r="G273" s="105"/>
      <c r="H273" s="118"/>
      <c r="I273" s="106"/>
    </row>
    <row r="274" spans="1:9">
      <c r="A274" s="41" t="s">
        <v>1225</v>
      </c>
      <c r="B274" s="41" t="s">
        <v>1182</v>
      </c>
      <c r="C274" s="41"/>
      <c r="D274" s="42"/>
      <c r="E274" s="37" t="s">
        <v>1493</v>
      </c>
      <c r="F274" s="21"/>
      <c r="G274" s="21"/>
      <c r="H274" s="152"/>
      <c r="I274" s="22"/>
    </row>
    <row r="275" spans="1:9" ht="22.5">
      <c r="A275" s="43" t="s">
        <v>1225</v>
      </c>
      <c r="B275" s="43" t="s">
        <v>1182</v>
      </c>
      <c r="C275" s="43" t="s">
        <v>1185</v>
      </c>
      <c r="D275" s="44"/>
      <c r="E275" s="38" t="s">
        <v>1494</v>
      </c>
      <c r="F275" s="34" t="s">
        <v>1180</v>
      </c>
      <c r="G275" s="89">
        <v>600</v>
      </c>
      <c r="H275" s="107"/>
      <c r="I275" s="31">
        <f>G275*H275</f>
        <v>0</v>
      </c>
    </row>
    <row r="276" spans="1:9">
      <c r="A276" s="104"/>
      <c r="B276" s="104"/>
      <c r="C276" s="104"/>
      <c r="D276" s="104"/>
      <c r="E276" s="86"/>
      <c r="F276" s="101"/>
      <c r="G276" s="105"/>
      <c r="H276" s="118"/>
      <c r="I276" s="106"/>
    </row>
    <row r="277" spans="1:9">
      <c r="A277" s="41" t="s">
        <v>1225</v>
      </c>
      <c r="B277" s="41" t="s">
        <v>1183</v>
      </c>
      <c r="C277" s="41"/>
      <c r="D277" s="42"/>
      <c r="E277" s="37" t="s">
        <v>1495</v>
      </c>
      <c r="F277" s="21"/>
      <c r="G277" s="21"/>
      <c r="H277" s="152"/>
      <c r="I277" s="22"/>
    </row>
    <row r="278" spans="1:9" ht="22.5">
      <c r="A278" s="43" t="s">
        <v>1225</v>
      </c>
      <c r="B278" s="43" t="s">
        <v>1183</v>
      </c>
      <c r="C278" s="43" t="s">
        <v>1185</v>
      </c>
      <c r="D278" s="44"/>
      <c r="E278" s="38" t="s">
        <v>1496</v>
      </c>
      <c r="F278" s="34" t="s">
        <v>1180</v>
      </c>
      <c r="G278" s="153">
        <v>550</v>
      </c>
      <c r="H278" s="120"/>
      <c r="I278" s="31">
        <f>G278*H278</f>
        <v>0</v>
      </c>
    </row>
    <row r="279" spans="1:9" ht="22.5">
      <c r="A279" s="45" t="s">
        <v>1225</v>
      </c>
      <c r="B279" s="43" t="s">
        <v>1183</v>
      </c>
      <c r="C279" s="43" t="s">
        <v>1186</v>
      </c>
      <c r="D279" s="46"/>
      <c r="E279" s="39" t="s">
        <v>1104</v>
      </c>
      <c r="F279" s="34" t="s">
        <v>1180</v>
      </c>
      <c r="G279" s="154">
        <v>550</v>
      </c>
      <c r="H279" s="120"/>
      <c r="I279" s="31">
        <f>G279*H279</f>
        <v>0</v>
      </c>
    </row>
    <row r="280" spans="1:9" ht="45">
      <c r="A280" s="45" t="s">
        <v>1225</v>
      </c>
      <c r="B280" s="43" t="s">
        <v>1183</v>
      </c>
      <c r="C280" s="257" t="s">
        <v>1187</v>
      </c>
      <c r="D280" s="46"/>
      <c r="E280" s="173" t="s">
        <v>828</v>
      </c>
      <c r="F280" s="34" t="s">
        <v>1180</v>
      </c>
      <c r="G280" s="154">
        <v>350</v>
      </c>
      <c r="H280" s="120"/>
      <c r="I280" s="31">
        <f>G280*H280</f>
        <v>0</v>
      </c>
    </row>
    <row r="281" spans="1:9">
      <c r="A281" s="104"/>
      <c r="B281" s="104"/>
      <c r="C281" s="104"/>
      <c r="D281" s="104"/>
      <c r="E281" s="86"/>
      <c r="F281" s="101"/>
      <c r="G281" s="105"/>
      <c r="H281" s="118"/>
      <c r="I281" s="106"/>
    </row>
    <row r="282" spans="1:9">
      <c r="A282" s="41" t="s">
        <v>1225</v>
      </c>
      <c r="B282" s="41" t="s">
        <v>1184</v>
      </c>
      <c r="C282" s="41"/>
      <c r="D282" s="42"/>
      <c r="E282" s="37" t="s">
        <v>1497</v>
      </c>
      <c r="F282" s="21"/>
      <c r="G282" s="21"/>
      <c r="H282" s="152"/>
      <c r="I282" s="22"/>
    </row>
    <row r="283" spans="1:9" ht="22.5">
      <c r="A283" s="43" t="s">
        <v>1225</v>
      </c>
      <c r="B283" s="43" t="s">
        <v>1184</v>
      </c>
      <c r="C283" s="43" t="s">
        <v>1185</v>
      </c>
      <c r="D283" s="44"/>
      <c r="E283" s="38" t="s">
        <v>1498</v>
      </c>
      <c r="F283" s="34" t="s">
        <v>1176</v>
      </c>
      <c r="G283" s="89">
        <v>600</v>
      </c>
      <c r="H283" s="120"/>
      <c r="I283" s="31">
        <f>G283*H283</f>
        <v>0</v>
      </c>
    </row>
    <row r="284" spans="1:9" ht="22.5">
      <c r="A284" s="45" t="s">
        <v>1225</v>
      </c>
      <c r="B284" s="43" t="s">
        <v>1184</v>
      </c>
      <c r="C284" s="43" t="s">
        <v>1186</v>
      </c>
      <c r="D284" s="46"/>
      <c r="E284" s="39" t="s">
        <v>1499</v>
      </c>
      <c r="F284" s="34" t="s">
        <v>1176</v>
      </c>
      <c r="G284" s="90">
        <v>160</v>
      </c>
      <c r="H284" s="120"/>
      <c r="I284" s="31">
        <f>G284*H284</f>
        <v>0</v>
      </c>
    </row>
    <row r="285" spans="1:9" ht="22.5">
      <c r="A285" s="45" t="s">
        <v>1225</v>
      </c>
      <c r="B285" s="43" t="s">
        <v>1184</v>
      </c>
      <c r="C285" s="43" t="s">
        <v>1187</v>
      </c>
      <c r="D285" s="46"/>
      <c r="E285" s="39" t="s">
        <v>1105</v>
      </c>
      <c r="F285" s="34" t="s">
        <v>1176</v>
      </c>
      <c r="G285" s="153">
        <v>940</v>
      </c>
      <c r="H285" s="120"/>
      <c r="I285" s="31">
        <f>G285*H285</f>
        <v>0</v>
      </c>
    </row>
    <row r="286" spans="1:9">
      <c r="A286" s="104"/>
      <c r="B286" s="104"/>
      <c r="C286" s="104"/>
      <c r="D286" s="104"/>
      <c r="E286" s="86"/>
      <c r="F286" s="101"/>
      <c r="G286" s="105"/>
      <c r="H286" s="106"/>
      <c r="I286" s="106"/>
    </row>
    <row r="287" spans="1:9">
      <c r="A287" s="41" t="s">
        <v>1225</v>
      </c>
      <c r="B287" s="41" t="s">
        <v>1185</v>
      </c>
      <c r="C287" s="41"/>
      <c r="D287" s="42"/>
      <c r="E287" s="37" t="s">
        <v>1022</v>
      </c>
      <c r="F287" s="21"/>
      <c r="G287" s="21"/>
      <c r="H287" s="21"/>
      <c r="I287" s="22"/>
    </row>
    <row r="288" spans="1:9" ht="22.5">
      <c r="A288" s="43" t="s">
        <v>1225</v>
      </c>
      <c r="B288" s="43" t="s">
        <v>1185</v>
      </c>
      <c r="C288" s="43" t="s">
        <v>1185</v>
      </c>
      <c r="D288" s="44"/>
      <c r="E288" s="38" t="s">
        <v>1023</v>
      </c>
      <c r="F288" s="34" t="s">
        <v>1176</v>
      </c>
      <c r="G288" s="89">
        <v>550</v>
      </c>
      <c r="H288" s="107"/>
      <c r="I288" s="31">
        <f>G288*H288</f>
        <v>0</v>
      </c>
    </row>
    <row r="289" spans="1:9" ht="22.5">
      <c r="A289" s="43" t="s">
        <v>1225</v>
      </c>
      <c r="B289" s="43" t="s">
        <v>1185</v>
      </c>
      <c r="C289" s="43" t="s">
        <v>1186</v>
      </c>
      <c r="D289" s="44"/>
      <c r="E289" s="38" t="s">
        <v>1001</v>
      </c>
      <c r="F289" s="34" t="s">
        <v>1176</v>
      </c>
      <c r="G289" s="153">
        <v>550</v>
      </c>
      <c r="H289" s="107"/>
      <c r="I289" s="31">
        <f>G289*H289</f>
        <v>0</v>
      </c>
    </row>
    <row r="290" spans="1:9">
      <c r="A290" s="104"/>
      <c r="B290" s="104"/>
      <c r="C290" s="104"/>
      <c r="D290" s="104"/>
      <c r="E290" s="86"/>
      <c r="F290" s="101"/>
      <c r="G290" s="105"/>
      <c r="H290" s="106"/>
      <c r="I290" s="106"/>
    </row>
    <row r="291" spans="1:9">
      <c r="A291" s="41" t="s">
        <v>1225</v>
      </c>
      <c r="B291" s="41" t="s">
        <v>1225</v>
      </c>
      <c r="C291" s="41"/>
      <c r="D291" s="42"/>
      <c r="E291" s="37" t="s">
        <v>1505</v>
      </c>
      <c r="F291" s="21"/>
      <c r="G291" s="21"/>
      <c r="H291" s="21"/>
      <c r="I291" s="22"/>
    </row>
    <row r="292" spans="1:9" ht="22.5">
      <c r="A292" s="45" t="s">
        <v>1225</v>
      </c>
      <c r="B292" s="43" t="s">
        <v>1225</v>
      </c>
      <c r="C292" s="43" t="s">
        <v>1186</v>
      </c>
      <c r="D292" s="46"/>
      <c r="E292" s="39" t="s">
        <v>1507</v>
      </c>
      <c r="F292" s="34" t="s">
        <v>1176</v>
      </c>
      <c r="G292" s="90">
        <v>100</v>
      </c>
      <c r="H292" s="32"/>
      <c r="I292" s="31">
        <f>G292*H292</f>
        <v>0</v>
      </c>
    </row>
    <row r="293" spans="1:9">
      <c r="A293" s="104"/>
      <c r="B293" s="104"/>
      <c r="C293" s="104"/>
      <c r="D293" s="104"/>
      <c r="E293" s="86"/>
      <c r="F293" s="101"/>
      <c r="G293" s="105"/>
      <c r="H293" s="106"/>
      <c r="I293" s="106"/>
    </row>
    <row r="294" spans="1:9">
      <c r="A294" s="41" t="s">
        <v>1225</v>
      </c>
      <c r="B294" s="41" t="s">
        <v>1186</v>
      </c>
      <c r="C294" s="41"/>
      <c r="D294" s="42"/>
      <c r="E294" s="37" t="s">
        <v>1512</v>
      </c>
      <c r="F294" s="21"/>
      <c r="G294" s="21"/>
      <c r="H294" s="21"/>
      <c r="I294" s="22"/>
    </row>
    <row r="295" spans="1:9" ht="22.5">
      <c r="A295" s="43" t="s">
        <v>1225</v>
      </c>
      <c r="B295" s="43" t="s">
        <v>1186</v>
      </c>
      <c r="C295" s="43" t="s">
        <v>1185</v>
      </c>
      <c r="D295" s="44"/>
      <c r="E295" s="38" t="s">
        <v>1249</v>
      </c>
      <c r="F295" s="34" t="s">
        <v>1176</v>
      </c>
      <c r="G295" s="89">
        <v>600</v>
      </c>
      <c r="H295" s="107"/>
      <c r="I295" s="31">
        <f>G295*H295</f>
        <v>0</v>
      </c>
    </row>
    <row r="296" spans="1:9">
      <c r="A296" s="104"/>
      <c r="B296" s="104"/>
      <c r="C296" s="104"/>
      <c r="D296" s="104"/>
      <c r="E296" s="86"/>
      <c r="F296" s="101"/>
      <c r="G296" s="105"/>
      <c r="H296" s="106"/>
      <c r="I296" s="106"/>
    </row>
    <row r="297" spans="1:9">
      <c r="A297" s="41" t="s">
        <v>1225</v>
      </c>
      <c r="B297" s="41" t="s">
        <v>1227</v>
      </c>
      <c r="C297" s="41"/>
      <c r="D297" s="42"/>
      <c r="E297" s="37" t="s">
        <v>1024</v>
      </c>
      <c r="F297" s="21"/>
      <c r="G297" s="21"/>
      <c r="H297" s="21"/>
      <c r="I297" s="22"/>
    </row>
    <row r="298" spans="1:9" ht="22.5">
      <c r="A298" s="45" t="s">
        <v>1225</v>
      </c>
      <c r="B298" s="43" t="s">
        <v>1227</v>
      </c>
      <c r="C298" s="43" t="s">
        <v>1186</v>
      </c>
      <c r="D298" s="46"/>
      <c r="E298" s="39" t="s">
        <v>1516</v>
      </c>
      <c r="F298" s="34" t="s">
        <v>1176</v>
      </c>
      <c r="G298" s="90">
        <v>70</v>
      </c>
      <c r="H298" s="32"/>
      <c r="I298" s="31">
        <f>G298*H298</f>
        <v>0</v>
      </c>
    </row>
    <row r="299" spans="1:9">
      <c r="A299" s="104"/>
      <c r="B299" s="104"/>
      <c r="C299" s="104"/>
      <c r="D299" s="104"/>
      <c r="E299" s="86"/>
      <c r="F299" s="101"/>
      <c r="G299" s="105"/>
      <c r="H299" s="106"/>
      <c r="I299" s="106"/>
    </row>
    <row r="300" spans="1:9">
      <c r="A300" s="41" t="s">
        <v>1225</v>
      </c>
      <c r="B300" s="41" t="s">
        <v>1321</v>
      </c>
      <c r="C300" s="41"/>
      <c r="D300" s="42"/>
      <c r="E300" s="37" t="s">
        <v>1518</v>
      </c>
      <c r="F300" s="21"/>
      <c r="G300" s="21"/>
      <c r="H300" s="21"/>
      <c r="I300" s="22"/>
    </row>
    <row r="301" spans="1:9" ht="22.5">
      <c r="A301" s="45" t="s">
        <v>1225</v>
      </c>
      <c r="B301" s="43" t="s">
        <v>1321</v>
      </c>
      <c r="C301" s="43" t="s">
        <v>1186</v>
      </c>
      <c r="D301" s="46"/>
      <c r="E301" s="39" t="s">
        <v>1519</v>
      </c>
      <c r="F301" s="34" t="s">
        <v>1177</v>
      </c>
      <c r="G301" s="96">
        <v>12</v>
      </c>
      <c r="H301" s="120"/>
      <c r="I301" s="31">
        <f>G301*H301</f>
        <v>0</v>
      </c>
    </row>
    <row r="302" spans="1:9" ht="22.5">
      <c r="A302" s="45" t="s">
        <v>1225</v>
      </c>
      <c r="B302" s="43" t="s">
        <v>1321</v>
      </c>
      <c r="C302" s="43" t="s">
        <v>1187</v>
      </c>
      <c r="D302" s="46"/>
      <c r="E302" s="39" t="s">
        <v>1520</v>
      </c>
      <c r="F302" s="34" t="s">
        <v>1177</v>
      </c>
      <c r="G302" s="96">
        <v>2</v>
      </c>
      <c r="H302" s="32"/>
      <c r="I302" s="31">
        <f>G302*H302</f>
        <v>0</v>
      </c>
    </row>
    <row r="303" spans="1:9">
      <c r="A303" s="104"/>
      <c r="B303" s="104"/>
      <c r="C303" s="104"/>
      <c r="D303" s="104"/>
      <c r="E303" s="86"/>
      <c r="F303" s="101"/>
      <c r="G303" s="105"/>
      <c r="H303" s="106"/>
      <c r="I303" s="106"/>
    </row>
    <row r="304" spans="1:9">
      <c r="A304" s="41" t="s">
        <v>1225</v>
      </c>
      <c r="B304" s="41" t="s">
        <v>1324</v>
      </c>
      <c r="C304" s="41"/>
      <c r="D304" s="42"/>
      <c r="E304" s="37" t="s">
        <v>1521</v>
      </c>
      <c r="F304" s="21"/>
      <c r="G304" s="21"/>
      <c r="H304" s="21"/>
      <c r="I304" s="22"/>
    </row>
    <row r="305" spans="1:9" ht="22.5">
      <c r="A305" s="45" t="s">
        <v>1225</v>
      </c>
      <c r="B305" s="43" t="s">
        <v>1324</v>
      </c>
      <c r="C305" s="43" t="s">
        <v>1186</v>
      </c>
      <c r="D305" s="46"/>
      <c r="E305" s="39" t="s">
        <v>1106</v>
      </c>
      <c r="F305" s="34" t="s">
        <v>1177</v>
      </c>
      <c r="G305" s="96">
        <v>12</v>
      </c>
      <c r="H305" s="32"/>
      <c r="I305" s="31">
        <f>G305*H305</f>
        <v>0</v>
      </c>
    </row>
    <row r="306" spans="1:9" ht="22.5">
      <c r="A306" s="45" t="s">
        <v>1225</v>
      </c>
      <c r="B306" s="43" t="s">
        <v>1324</v>
      </c>
      <c r="C306" s="43" t="s">
        <v>1187</v>
      </c>
      <c r="D306" s="46"/>
      <c r="E306" s="39" t="s">
        <v>1522</v>
      </c>
      <c r="F306" s="34" t="s">
        <v>1177</v>
      </c>
      <c r="G306" s="96">
        <v>2</v>
      </c>
      <c r="H306" s="32"/>
      <c r="I306" s="31">
        <f>G306*H306</f>
        <v>0</v>
      </c>
    </row>
    <row r="307" spans="1:9">
      <c r="A307" s="104"/>
      <c r="B307" s="104"/>
      <c r="C307" s="104"/>
      <c r="D307" s="104"/>
      <c r="E307" s="86"/>
      <c r="F307" s="101"/>
      <c r="G307" s="105"/>
      <c r="H307" s="106"/>
      <c r="I307" s="106"/>
    </row>
    <row r="308" spans="1:9">
      <c r="A308" s="41" t="s">
        <v>1225</v>
      </c>
      <c r="B308" s="41" t="s">
        <v>1256</v>
      </c>
      <c r="C308" s="41"/>
      <c r="D308" s="42"/>
      <c r="E308" s="37" t="s">
        <v>1526</v>
      </c>
      <c r="F308" s="21"/>
      <c r="G308" s="21"/>
      <c r="H308" s="21"/>
      <c r="I308" s="22"/>
    </row>
    <row r="309" spans="1:9" ht="22.5">
      <c r="A309" s="43" t="s">
        <v>1225</v>
      </c>
      <c r="B309" s="43" t="s">
        <v>1256</v>
      </c>
      <c r="C309" s="43" t="s">
        <v>1185</v>
      </c>
      <c r="D309" s="44" t="s">
        <v>1524</v>
      </c>
      <c r="E309" s="38" t="s">
        <v>1527</v>
      </c>
      <c r="F309" s="34" t="s">
        <v>1176</v>
      </c>
      <c r="G309" s="89">
        <v>480</v>
      </c>
      <c r="H309" s="107"/>
      <c r="I309" s="31">
        <f>G309*H309</f>
        <v>0</v>
      </c>
    </row>
    <row r="310" spans="1:9">
      <c r="A310" s="104"/>
      <c r="B310" s="104"/>
      <c r="C310" s="104"/>
      <c r="D310" s="86"/>
      <c r="E310" s="101"/>
      <c r="F310" s="105"/>
      <c r="G310" s="106"/>
      <c r="H310" s="106"/>
      <c r="I310" s="31"/>
    </row>
    <row r="311" spans="1:9">
      <c r="A311" s="41" t="s">
        <v>1225</v>
      </c>
      <c r="B311" s="41" t="s">
        <v>1458</v>
      </c>
      <c r="C311" s="41"/>
      <c r="D311" s="42"/>
      <c r="E311" s="149" t="s">
        <v>1007</v>
      </c>
      <c r="F311" s="21"/>
      <c r="G311" s="21"/>
      <c r="H311" s="21"/>
      <c r="I311" s="22"/>
    </row>
    <row r="312" spans="1:9" ht="33.75">
      <c r="A312" s="256" t="s">
        <v>1225</v>
      </c>
      <c r="B312" s="43" t="s">
        <v>1458</v>
      </c>
      <c r="C312" s="43" t="s">
        <v>1185</v>
      </c>
      <c r="D312" s="46"/>
      <c r="E312" s="39" t="s">
        <v>1008</v>
      </c>
      <c r="F312" s="34" t="s">
        <v>1181</v>
      </c>
      <c r="G312" s="154">
        <v>350</v>
      </c>
      <c r="H312" s="120"/>
      <c r="I312" s="31">
        <f>G312*H312</f>
        <v>0</v>
      </c>
    </row>
    <row r="313" spans="1:9" ht="22.5">
      <c r="A313" s="256" t="s">
        <v>1225</v>
      </c>
      <c r="B313" s="43" t="s">
        <v>1458</v>
      </c>
      <c r="C313" s="257" t="s">
        <v>1186</v>
      </c>
      <c r="D313" s="46"/>
      <c r="E313" s="164" t="s">
        <v>827</v>
      </c>
      <c r="F313" s="219" t="s">
        <v>1122</v>
      </c>
      <c r="G313" s="154">
        <v>350</v>
      </c>
      <c r="H313" s="107"/>
      <c r="I313" s="31">
        <f>G313*H313</f>
        <v>0</v>
      </c>
    </row>
    <row r="314" spans="1:9">
      <c r="A314" s="104"/>
      <c r="B314" s="104"/>
      <c r="C314" s="104"/>
      <c r="D314" s="104"/>
      <c r="E314" s="86"/>
      <c r="F314" s="101"/>
      <c r="G314" s="105"/>
      <c r="H314" s="106"/>
      <c r="I314" s="106"/>
    </row>
    <row r="315" spans="1:9" ht="22.5">
      <c r="A315" s="23"/>
      <c r="B315" s="12"/>
      <c r="C315" s="12"/>
      <c r="D315" s="13" t="s">
        <v>1173</v>
      </c>
      <c r="E315" s="14" t="str">
        <f>"Skupaj     "&amp;E240</f>
        <v>Skupaj     SISTEM HIDROIZOLACIJE IN STALNO ODVAJANJE TALNE VODE</v>
      </c>
      <c r="F315" s="12"/>
      <c r="G315" s="12"/>
      <c r="H315" s="20"/>
      <c r="I315" s="47">
        <f>SUM(I270:I314)</f>
        <v>0</v>
      </c>
    </row>
    <row r="316" spans="1:9">
      <c r="A316" s="69"/>
      <c r="B316" s="69"/>
      <c r="C316" s="69"/>
      <c r="D316" s="69"/>
      <c r="F316" s="69"/>
      <c r="G316" s="71"/>
      <c r="H316" s="72"/>
      <c r="I316" s="72"/>
    </row>
    <row r="317" spans="1:9">
      <c r="A317" s="69"/>
      <c r="B317" s="69"/>
      <c r="C317" s="69"/>
      <c r="D317" s="69"/>
      <c r="F317" s="69"/>
      <c r="G317" s="71"/>
      <c r="H317" s="72"/>
      <c r="I317" s="72"/>
    </row>
    <row r="318" spans="1:9" ht="22.5">
      <c r="A318" s="15" t="s">
        <v>1317</v>
      </c>
      <c r="B318" s="16"/>
      <c r="C318" s="16"/>
      <c r="D318" s="17" t="s">
        <v>1173</v>
      </c>
      <c r="E318" s="18" t="s">
        <v>1531</v>
      </c>
      <c r="F318" s="16"/>
      <c r="G318" s="16"/>
      <c r="H318" s="16"/>
      <c r="I318" s="19"/>
    </row>
    <row r="319" spans="1:9">
      <c r="A319" s="70" t="s">
        <v>1317</v>
      </c>
      <c r="B319" s="70" t="s">
        <v>1231</v>
      </c>
      <c r="C319" s="70"/>
      <c r="D319" s="70"/>
      <c r="E319" s="81" t="s">
        <v>1200</v>
      </c>
      <c r="F319" s="73"/>
      <c r="G319" s="80"/>
      <c r="H319" s="80"/>
      <c r="I319" s="80"/>
    </row>
    <row r="320" spans="1:9" ht="66.75" customHeight="1">
      <c r="A320" s="69"/>
      <c r="B320" s="69"/>
      <c r="C320" s="69"/>
      <c r="D320" s="144"/>
      <c r="E320" s="260" t="s">
        <v>981</v>
      </c>
      <c r="F320" s="260"/>
      <c r="G320" s="260"/>
      <c r="H320" s="260"/>
      <c r="I320" s="260"/>
    </row>
    <row r="321" spans="1:9">
      <c r="A321" s="69"/>
      <c r="B321" s="69"/>
      <c r="C321" s="69"/>
      <c r="D321" s="78"/>
      <c r="E321" s="81" t="s">
        <v>1529</v>
      </c>
      <c r="F321" s="86"/>
      <c r="G321" s="86"/>
      <c r="H321" s="86"/>
      <c r="I321" s="86"/>
    </row>
    <row r="322" spans="1:9" ht="23.25" customHeight="1">
      <c r="A322" s="69"/>
      <c r="B322" s="69"/>
      <c r="C322" s="69"/>
      <c r="D322" s="76"/>
      <c r="E322" s="260" t="s">
        <v>1530</v>
      </c>
      <c r="F322" s="260"/>
      <c r="G322" s="260"/>
      <c r="H322" s="260"/>
      <c r="I322" s="260"/>
    </row>
    <row r="323" spans="1:9">
      <c r="A323" s="69"/>
      <c r="B323" s="69"/>
      <c r="C323" s="69"/>
      <c r="D323" s="69"/>
      <c r="F323" s="69"/>
      <c r="G323" s="71"/>
      <c r="H323" s="72"/>
      <c r="I323" s="72"/>
    </row>
    <row r="324" spans="1:9">
      <c r="A324" s="41" t="s">
        <v>1317</v>
      </c>
      <c r="B324" s="41" t="s">
        <v>1175</v>
      </c>
      <c r="C324" s="41"/>
      <c r="D324" s="42"/>
      <c r="E324" s="37" t="s">
        <v>1532</v>
      </c>
      <c r="F324" s="21"/>
      <c r="G324" s="21"/>
      <c r="H324" s="21"/>
      <c r="I324" s="22"/>
    </row>
    <row r="325" spans="1:9" ht="22.5">
      <c r="A325" s="43" t="s">
        <v>1317</v>
      </c>
      <c r="B325" s="43" t="s">
        <v>1175</v>
      </c>
      <c r="C325" s="43" t="s">
        <v>1185</v>
      </c>
      <c r="D325" s="44" t="s">
        <v>1533</v>
      </c>
      <c r="E325" s="38" t="s">
        <v>1592</v>
      </c>
      <c r="F325" s="34" t="s">
        <v>1181</v>
      </c>
      <c r="G325" s="89">
        <v>190</v>
      </c>
      <c r="H325" s="107"/>
      <c r="I325" s="31">
        <f>G325*H325</f>
        <v>0</v>
      </c>
    </row>
    <row r="326" spans="1:9" ht="35.25">
      <c r="A326" s="45" t="s">
        <v>1317</v>
      </c>
      <c r="B326" s="43" t="s">
        <v>1175</v>
      </c>
      <c r="C326" s="43" t="s">
        <v>1186</v>
      </c>
      <c r="D326" s="46" t="s">
        <v>1026</v>
      </c>
      <c r="E326" s="39" t="s">
        <v>1107</v>
      </c>
      <c r="F326" s="34" t="s">
        <v>1181</v>
      </c>
      <c r="G326" s="90">
        <v>44</v>
      </c>
      <c r="H326" s="107"/>
      <c r="I326" s="31">
        <f>G326*H326</f>
        <v>0</v>
      </c>
    </row>
    <row r="327" spans="1:9" ht="35.25">
      <c r="A327" s="45" t="s">
        <v>1317</v>
      </c>
      <c r="B327" s="43" t="s">
        <v>1175</v>
      </c>
      <c r="C327" s="43" t="s">
        <v>1187</v>
      </c>
      <c r="D327" s="46" t="s">
        <v>1027</v>
      </c>
      <c r="E327" s="39" t="s">
        <v>1108</v>
      </c>
      <c r="F327" s="34" t="s">
        <v>1181</v>
      </c>
      <c r="G327" s="90">
        <v>35</v>
      </c>
      <c r="H327" s="107"/>
      <c r="I327" s="31">
        <f>G327*H327</f>
        <v>0</v>
      </c>
    </row>
    <row r="328" spans="1:9">
      <c r="A328" s="104"/>
      <c r="B328" s="104"/>
      <c r="C328" s="104"/>
      <c r="D328" s="104"/>
      <c r="E328" s="86"/>
      <c r="F328" s="101"/>
      <c r="G328" s="112"/>
      <c r="H328" s="106"/>
      <c r="I328" s="106"/>
    </row>
    <row r="329" spans="1:9">
      <c r="A329" s="41" t="s">
        <v>1317</v>
      </c>
      <c r="B329" s="41" t="s">
        <v>1182</v>
      </c>
      <c r="C329" s="41"/>
      <c r="D329" s="42"/>
      <c r="E329" s="37" t="s">
        <v>1537</v>
      </c>
      <c r="F329" s="21"/>
      <c r="G329" s="113"/>
      <c r="H329" s="152"/>
      <c r="I329" s="22"/>
    </row>
    <row r="330" spans="1:9" ht="22.5">
      <c r="A330" s="43" t="s">
        <v>1317</v>
      </c>
      <c r="B330" s="43" t="s">
        <v>1182</v>
      </c>
      <c r="C330" s="43" t="s">
        <v>1185</v>
      </c>
      <c r="D330" s="44" t="s">
        <v>1538</v>
      </c>
      <c r="E330" s="38" t="s">
        <v>1539</v>
      </c>
      <c r="F330" s="34" t="s">
        <v>1181</v>
      </c>
      <c r="G330" s="89">
        <v>100</v>
      </c>
      <c r="H330" s="107"/>
      <c r="I330" s="31">
        <f>G330*H330</f>
        <v>0</v>
      </c>
    </row>
    <row r="331" spans="1:9">
      <c r="A331" s="104"/>
      <c r="B331" s="104"/>
      <c r="C331" s="104"/>
      <c r="D331" s="104"/>
      <c r="E331" s="86"/>
      <c r="F331" s="101"/>
      <c r="G331" s="112"/>
      <c r="H331" s="118"/>
      <c r="I331" s="106"/>
    </row>
    <row r="332" spans="1:9">
      <c r="A332" s="41" t="s">
        <v>1317</v>
      </c>
      <c r="B332" s="41" t="s">
        <v>1183</v>
      </c>
      <c r="C332" s="41"/>
      <c r="D332" s="42"/>
      <c r="E332" s="37" t="s">
        <v>1540</v>
      </c>
      <c r="F332" s="21"/>
      <c r="G332" s="113"/>
      <c r="H332" s="152"/>
      <c r="I332" s="22"/>
    </row>
    <row r="333" spans="1:9" ht="22.5">
      <c r="A333" s="43" t="s">
        <v>1317</v>
      </c>
      <c r="B333" s="43" t="s">
        <v>1183</v>
      </c>
      <c r="C333" s="43" t="s">
        <v>1185</v>
      </c>
      <c r="D333" s="44" t="s">
        <v>1541</v>
      </c>
      <c r="E333" s="38" t="s">
        <v>1542</v>
      </c>
      <c r="F333" s="34" t="s">
        <v>1181</v>
      </c>
      <c r="G333" s="89">
        <v>55</v>
      </c>
      <c r="H333" s="107"/>
      <c r="I333" s="31">
        <f>G333*H333</f>
        <v>0</v>
      </c>
    </row>
    <row r="334" spans="1:9">
      <c r="A334" s="104"/>
      <c r="B334" s="104"/>
      <c r="C334" s="104"/>
      <c r="D334" s="104"/>
      <c r="E334" s="86"/>
      <c r="F334" s="101"/>
      <c r="G334" s="112"/>
      <c r="H334" s="118"/>
      <c r="I334" s="106"/>
    </row>
    <row r="335" spans="1:9">
      <c r="A335" s="41" t="s">
        <v>1317</v>
      </c>
      <c r="B335" s="41" t="s">
        <v>1185</v>
      </c>
      <c r="C335" s="41"/>
      <c r="D335" s="42"/>
      <c r="E335" s="37" t="s">
        <v>1025</v>
      </c>
      <c r="F335" s="21"/>
      <c r="G335" s="113"/>
      <c r="H335" s="152"/>
      <c r="I335" s="22"/>
    </row>
    <row r="336" spans="1:9" ht="22.5">
      <c r="A336" s="43" t="s">
        <v>1317</v>
      </c>
      <c r="B336" s="43" t="s">
        <v>1185</v>
      </c>
      <c r="C336" s="43" t="s">
        <v>1185</v>
      </c>
      <c r="D336" s="44"/>
      <c r="E336" s="38" t="s">
        <v>1547</v>
      </c>
      <c r="F336" s="34" t="s">
        <v>1181</v>
      </c>
      <c r="G336" s="89">
        <v>1200</v>
      </c>
      <c r="H336" s="107"/>
      <c r="I336" s="31">
        <f>G336*H336</f>
        <v>0</v>
      </c>
    </row>
    <row r="337" spans="1:9">
      <c r="A337" s="104"/>
      <c r="B337" s="104"/>
      <c r="C337" s="104"/>
      <c r="D337" s="104"/>
      <c r="E337" s="86"/>
      <c r="F337" s="101"/>
      <c r="G337" s="112"/>
      <c r="H337" s="118"/>
      <c r="I337" s="106"/>
    </row>
    <row r="338" spans="1:9">
      <c r="A338" s="41" t="s">
        <v>1317</v>
      </c>
      <c r="B338" s="41" t="s">
        <v>1223</v>
      </c>
      <c r="C338" s="41"/>
      <c r="D338" s="42"/>
      <c r="E338" s="37" t="s">
        <v>1550</v>
      </c>
      <c r="F338" s="21"/>
      <c r="G338" s="113"/>
      <c r="H338" s="152"/>
      <c r="I338" s="22"/>
    </row>
    <row r="339" spans="1:9" ht="22.5">
      <c r="A339" s="43" t="s">
        <v>1317</v>
      </c>
      <c r="B339" s="43" t="s">
        <v>1223</v>
      </c>
      <c r="C339" s="43" t="s">
        <v>1185</v>
      </c>
      <c r="D339" s="44"/>
      <c r="E339" s="38" t="s">
        <v>1551</v>
      </c>
      <c r="F339" s="34" t="s">
        <v>1181</v>
      </c>
      <c r="G339" s="153">
        <v>2300</v>
      </c>
      <c r="H339" s="107"/>
      <c r="I339" s="31">
        <f>G339*H339</f>
        <v>0</v>
      </c>
    </row>
    <row r="340" spans="1:9">
      <c r="A340" s="104"/>
      <c r="B340" s="104"/>
      <c r="C340" s="104"/>
      <c r="D340" s="104"/>
      <c r="E340" s="86"/>
      <c r="F340" s="101"/>
      <c r="G340" s="112"/>
      <c r="H340" s="118"/>
      <c r="I340" s="106"/>
    </row>
    <row r="341" spans="1:9">
      <c r="A341" s="41" t="s">
        <v>1317</v>
      </c>
      <c r="B341" s="41" t="s">
        <v>1225</v>
      </c>
      <c r="C341" s="41"/>
      <c r="D341" s="42"/>
      <c r="E341" s="37" t="s">
        <v>1553</v>
      </c>
      <c r="F341" s="21"/>
      <c r="G341" s="113"/>
      <c r="H341" s="152"/>
      <c r="I341" s="22"/>
    </row>
    <row r="342" spans="1:9" ht="22.5">
      <c r="A342" s="43" t="s">
        <v>1317</v>
      </c>
      <c r="B342" s="43" t="s">
        <v>1225</v>
      </c>
      <c r="C342" s="43" t="s">
        <v>1185</v>
      </c>
      <c r="D342" s="44"/>
      <c r="E342" s="38" t="s">
        <v>1554</v>
      </c>
      <c r="F342" s="34" t="s">
        <v>1181</v>
      </c>
      <c r="G342" s="153">
        <v>200</v>
      </c>
      <c r="H342" s="107"/>
      <c r="I342" s="31">
        <f>G342*H342</f>
        <v>0</v>
      </c>
    </row>
    <row r="343" spans="1:9" ht="22.5">
      <c r="A343" s="45" t="s">
        <v>1317</v>
      </c>
      <c r="B343" s="43" t="s">
        <v>1225</v>
      </c>
      <c r="C343" s="43" t="s">
        <v>1186</v>
      </c>
      <c r="D343" s="46"/>
      <c r="E343" s="39" t="s">
        <v>1109</v>
      </c>
      <c r="F343" s="34" t="s">
        <v>1179</v>
      </c>
      <c r="G343" s="174">
        <v>3.5</v>
      </c>
      <c r="H343" s="107"/>
      <c r="I343" s="31">
        <f>G343*H343</f>
        <v>0</v>
      </c>
    </row>
    <row r="344" spans="1:9">
      <c r="A344" s="104"/>
      <c r="B344" s="104"/>
      <c r="C344" s="104"/>
      <c r="D344" s="104"/>
      <c r="E344" s="86"/>
      <c r="F344" s="101"/>
      <c r="G344" s="112"/>
      <c r="H344" s="118"/>
      <c r="I344" s="106"/>
    </row>
    <row r="345" spans="1:9">
      <c r="A345" s="41" t="s">
        <v>1317</v>
      </c>
      <c r="B345" s="41" t="s">
        <v>1252</v>
      </c>
      <c r="C345" s="41"/>
      <c r="D345" s="42"/>
      <c r="E345" s="37" t="s">
        <v>1559</v>
      </c>
      <c r="F345" s="21"/>
      <c r="G345" s="113"/>
      <c r="H345" s="21"/>
      <c r="I345" s="22"/>
    </row>
    <row r="346" spans="1:9" ht="22.5">
      <c r="A346" s="43" t="s">
        <v>1317</v>
      </c>
      <c r="B346" s="43" t="s">
        <v>1252</v>
      </c>
      <c r="C346" s="43" t="s">
        <v>1185</v>
      </c>
      <c r="D346" s="44"/>
      <c r="E346" s="38" t="s">
        <v>1560</v>
      </c>
      <c r="F346" s="34" t="s">
        <v>1181</v>
      </c>
      <c r="G346" s="89">
        <v>120</v>
      </c>
      <c r="H346" s="30"/>
      <c r="I346" s="31">
        <f>G346*H346</f>
        <v>0</v>
      </c>
    </row>
    <row r="347" spans="1:9">
      <c r="A347" s="104"/>
      <c r="B347" s="104"/>
      <c r="C347" s="104"/>
      <c r="D347" s="104"/>
      <c r="E347" s="86"/>
      <c r="F347" s="101"/>
      <c r="G347" s="112"/>
      <c r="H347" s="106"/>
      <c r="I347" s="106"/>
    </row>
    <row r="348" spans="1:9" ht="22.5">
      <c r="A348" s="41" t="s">
        <v>1317</v>
      </c>
      <c r="B348" s="41" t="s">
        <v>1256</v>
      </c>
      <c r="C348" s="41"/>
      <c r="D348" s="42"/>
      <c r="E348" s="108" t="s">
        <v>1568</v>
      </c>
      <c r="F348" s="21"/>
      <c r="G348" s="113"/>
      <c r="H348" s="21"/>
      <c r="I348" s="22"/>
    </row>
    <row r="349" spans="1:9" ht="22.5">
      <c r="A349" s="43" t="s">
        <v>1317</v>
      </c>
      <c r="B349" s="43" t="s">
        <v>1256</v>
      </c>
      <c r="C349" s="43" t="s">
        <v>1185</v>
      </c>
      <c r="D349" s="44"/>
      <c r="E349" s="38" t="s">
        <v>1569</v>
      </c>
      <c r="F349" s="34" t="s">
        <v>1181</v>
      </c>
      <c r="G349" s="89">
        <v>100</v>
      </c>
      <c r="H349" s="30"/>
      <c r="I349" s="31">
        <f>G349*H349</f>
        <v>0</v>
      </c>
    </row>
    <row r="350" spans="1:9">
      <c r="A350" s="104"/>
      <c r="B350" s="104"/>
      <c r="C350" s="104"/>
      <c r="D350" s="104"/>
      <c r="E350" s="86"/>
      <c r="F350" s="101"/>
      <c r="G350" s="112"/>
      <c r="H350" s="106"/>
      <c r="I350" s="106"/>
    </row>
    <row r="351" spans="1:9">
      <c r="A351" s="41" t="s">
        <v>1317</v>
      </c>
      <c r="B351" s="41" t="s">
        <v>1334</v>
      </c>
      <c r="C351" s="41"/>
      <c r="D351" s="42"/>
      <c r="E351" s="37" t="s">
        <v>1570</v>
      </c>
      <c r="F351" s="21"/>
      <c r="G351" s="113"/>
      <c r="H351" s="21"/>
      <c r="I351" s="22"/>
    </row>
    <row r="352" spans="1:9" ht="22.5">
      <c r="A352" s="43" t="s">
        <v>1317</v>
      </c>
      <c r="B352" s="43" t="s">
        <v>1334</v>
      </c>
      <c r="C352" s="43" t="s">
        <v>1185</v>
      </c>
      <c r="D352" s="44"/>
      <c r="E352" s="38" t="s">
        <v>1571</v>
      </c>
      <c r="F352" s="34" t="s">
        <v>1181</v>
      </c>
      <c r="G352" s="89">
        <v>550</v>
      </c>
      <c r="H352" s="107"/>
      <c r="I352" s="31">
        <f>G352*H352</f>
        <v>0</v>
      </c>
    </row>
    <row r="353" spans="1:9">
      <c r="A353" s="104"/>
      <c r="B353" s="104"/>
      <c r="C353" s="104"/>
      <c r="D353" s="104"/>
      <c r="E353" s="86"/>
      <c r="F353" s="101"/>
      <c r="G353" s="112"/>
      <c r="H353" s="106"/>
      <c r="I353" s="106"/>
    </row>
    <row r="354" spans="1:9">
      <c r="A354" s="41" t="s">
        <v>1317</v>
      </c>
      <c r="B354" s="41" t="s">
        <v>1572</v>
      </c>
      <c r="C354" s="41"/>
      <c r="D354" s="42"/>
      <c r="E354" s="37" t="s">
        <v>1595</v>
      </c>
      <c r="F354" s="21"/>
      <c r="G354" s="113"/>
      <c r="H354" s="21"/>
      <c r="I354" s="22"/>
    </row>
    <row r="355" spans="1:9" ht="22.5">
      <c r="A355" s="43" t="s">
        <v>1317</v>
      </c>
      <c r="B355" s="43" t="s">
        <v>1572</v>
      </c>
      <c r="C355" s="43" t="s">
        <v>1185</v>
      </c>
      <c r="D355" s="44" t="s">
        <v>1573</v>
      </c>
      <c r="E355" s="38" t="s">
        <v>1111</v>
      </c>
      <c r="F355" s="34" t="s">
        <v>1179</v>
      </c>
      <c r="G355" s="98">
        <v>4.9000000000000004</v>
      </c>
      <c r="H355" s="107"/>
      <c r="I355" s="31">
        <f>G355*H355</f>
        <v>0</v>
      </c>
    </row>
    <row r="356" spans="1:9" ht="22.5">
      <c r="A356" s="45" t="s">
        <v>1317</v>
      </c>
      <c r="B356" s="43" t="s">
        <v>1572</v>
      </c>
      <c r="C356" s="43" t="s">
        <v>1186</v>
      </c>
      <c r="D356" s="46" t="s">
        <v>1574</v>
      </c>
      <c r="E356" s="39" t="s">
        <v>1110</v>
      </c>
      <c r="F356" s="34" t="s">
        <v>1179</v>
      </c>
      <c r="G356" s="95">
        <v>4.9000000000000004</v>
      </c>
      <c r="H356" s="120"/>
      <c r="I356" s="31">
        <f>G356*H356</f>
        <v>0</v>
      </c>
    </row>
    <row r="357" spans="1:9" ht="24">
      <c r="A357" s="45" t="s">
        <v>1317</v>
      </c>
      <c r="B357" s="43" t="s">
        <v>1572</v>
      </c>
      <c r="C357" s="43" t="s">
        <v>1187</v>
      </c>
      <c r="D357" s="46" t="s">
        <v>1575</v>
      </c>
      <c r="E357" s="39" t="s">
        <v>1112</v>
      </c>
      <c r="F357" s="34" t="s">
        <v>1179</v>
      </c>
      <c r="G357" s="95">
        <v>15</v>
      </c>
      <c r="H357" s="120"/>
      <c r="I357" s="31">
        <f>G357*H357</f>
        <v>0</v>
      </c>
    </row>
    <row r="358" spans="1:9" ht="24">
      <c r="A358" s="45" t="s">
        <v>1317</v>
      </c>
      <c r="B358" s="43" t="s">
        <v>1572</v>
      </c>
      <c r="C358" s="43" t="s">
        <v>1188</v>
      </c>
      <c r="D358" s="46" t="s">
        <v>1576</v>
      </c>
      <c r="E358" s="39" t="s">
        <v>1113</v>
      </c>
      <c r="F358" s="34" t="s">
        <v>1179</v>
      </c>
      <c r="G358" s="95">
        <v>8</v>
      </c>
      <c r="H358" s="120"/>
      <c r="I358" s="31">
        <f>G358*H358</f>
        <v>0</v>
      </c>
    </row>
    <row r="359" spans="1:9" ht="24">
      <c r="A359" s="45" t="s">
        <v>1317</v>
      </c>
      <c r="B359" s="43" t="s">
        <v>1572</v>
      </c>
      <c r="C359" s="43" t="s">
        <v>1220</v>
      </c>
      <c r="D359" s="46" t="s">
        <v>1577</v>
      </c>
      <c r="E359" s="39" t="s">
        <v>1114</v>
      </c>
      <c r="F359" s="34" t="s">
        <v>1179</v>
      </c>
      <c r="G359" s="95">
        <v>3</v>
      </c>
      <c r="H359" s="120"/>
      <c r="I359" s="31">
        <f>G359*H359</f>
        <v>0</v>
      </c>
    </row>
    <row r="360" spans="1:9">
      <c r="A360" s="104"/>
      <c r="B360" s="104"/>
      <c r="C360" s="104"/>
      <c r="D360" s="104"/>
      <c r="E360" s="86"/>
      <c r="F360" s="101"/>
      <c r="G360" s="112"/>
      <c r="H360" s="106"/>
      <c r="I360" s="106"/>
    </row>
    <row r="361" spans="1:9">
      <c r="A361" s="41" t="s">
        <v>1317</v>
      </c>
      <c r="B361" s="41" t="s">
        <v>1258</v>
      </c>
      <c r="C361" s="41"/>
      <c r="D361" s="42"/>
      <c r="E361" s="37" t="s">
        <v>1581</v>
      </c>
      <c r="F361" s="21"/>
      <c r="G361" s="113"/>
      <c r="H361" s="21"/>
      <c r="I361" s="22"/>
    </row>
    <row r="362" spans="1:9" ht="22.5">
      <c r="A362" s="43" t="s">
        <v>1317</v>
      </c>
      <c r="B362" s="43" t="s">
        <v>1258</v>
      </c>
      <c r="C362" s="43" t="s">
        <v>1186</v>
      </c>
      <c r="D362" s="44"/>
      <c r="E362" s="38" t="s">
        <v>1582</v>
      </c>
      <c r="F362" s="34" t="s">
        <v>1176</v>
      </c>
      <c r="G362" s="89">
        <v>30</v>
      </c>
      <c r="H362" s="107"/>
      <c r="I362" s="31">
        <f>G362*H362</f>
        <v>0</v>
      </c>
    </row>
    <row r="363" spans="1:9" ht="22.5">
      <c r="A363" s="45" t="s">
        <v>1317</v>
      </c>
      <c r="B363" s="43" t="s">
        <v>1258</v>
      </c>
      <c r="C363" s="43" t="s">
        <v>1187</v>
      </c>
      <c r="D363" s="46"/>
      <c r="E363" s="39" t="s">
        <v>1583</v>
      </c>
      <c r="F363" s="34" t="s">
        <v>1176</v>
      </c>
      <c r="G363" s="90">
        <v>20</v>
      </c>
      <c r="H363" s="120"/>
      <c r="I363" s="31">
        <f>G363*H363</f>
        <v>0</v>
      </c>
    </row>
    <row r="364" spans="1:9">
      <c r="A364" s="104"/>
      <c r="B364" s="104"/>
      <c r="C364" s="104"/>
      <c r="D364" s="104"/>
      <c r="E364" s="86"/>
      <c r="F364" s="101"/>
      <c r="G364" s="112"/>
      <c r="H364" s="106"/>
      <c r="I364" s="106"/>
    </row>
    <row r="365" spans="1:9">
      <c r="A365" s="41" t="s">
        <v>1317</v>
      </c>
      <c r="B365" s="41" t="s">
        <v>1589</v>
      </c>
      <c r="C365" s="41"/>
      <c r="D365" s="42"/>
      <c r="E365" s="37" t="s">
        <v>1115</v>
      </c>
      <c r="F365" s="21"/>
      <c r="G365" s="113"/>
      <c r="H365" s="21"/>
      <c r="I365" s="22"/>
    </row>
    <row r="366" spans="1:9" ht="22.5">
      <c r="A366" s="43" t="s">
        <v>1317</v>
      </c>
      <c r="B366" s="43" t="s">
        <v>1589</v>
      </c>
      <c r="C366" s="43" t="s">
        <v>1185</v>
      </c>
      <c r="D366" s="44"/>
      <c r="E366" s="38" t="s">
        <v>1594</v>
      </c>
      <c r="F366" s="34" t="s">
        <v>1177</v>
      </c>
      <c r="G366" s="97">
        <v>2</v>
      </c>
      <c r="H366" s="107"/>
      <c r="I366" s="31">
        <f>G366*H366</f>
        <v>0</v>
      </c>
    </row>
    <row r="367" spans="1:9">
      <c r="A367" s="104"/>
      <c r="B367" s="104"/>
      <c r="C367" s="104"/>
      <c r="D367" s="104"/>
      <c r="E367" s="86"/>
      <c r="F367" s="101"/>
      <c r="G367" s="112"/>
      <c r="H367" s="106"/>
      <c r="I367" s="106"/>
    </row>
    <row r="368" spans="1:9">
      <c r="A368" s="41" t="s">
        <v>1317</v>
      </c>
      <c r="B368" s="41" t="s">
        <v>1590</v>
      </c>
      <c r="C368" s="41"/>
      <c r="D368" s="42"/>
      <c r="E368" s="111" t="s">
        <v>1591</v>
      </c>
      <c r="F368" s="21"/>
      <c r="G368" s="113"/>
      <c r="H368" s="21"/>
      <c r="I368" s="22"/>
    </row>
    <row r="369" spans="1:9" ht="33.75">
      <c r="A369" s="43" t="s">
        <v>1317</v>
      </c>
      <c r="B369" s="43" t="s">
        <v>1590</v>
      </c>
      <c r="C369" s="43" t="s">
        <v>1185</v>
      </c>
      <c r="D369" s="44"/>
      <c r="E369" s="38" t="s">
        <v>1596</v>
      </c>
      <c r="F369" s="34" t="s">
        <v>1177</v>
      </c>
      <c r="G369" s="97">
        <v>2</v>
      </c>
      <c r="H369" s="107"/>
      <c r="I369" s="31">
        <f>G369*H369</f>
        <v>0</v>
      </c>
    </row>
    <row r="370" spans="1:9">
      <c r="A370" s="104"/>
      <c r="B370" s="104"/>
      <c r="C370" s="104"/>
      <c r="D370" s="104"/>
      <c r="E370" s="86"/>
      <c r="F370" s="101"/>
      <c r="G370" s="175"/>
      <c r="H370" s="118"/>
      <c r="I370" s="106"/>
    </row>
    <row r="371" spans="1:9">
      <c r="A371" s="41" t="s">
        <v>1317</v>
      </c>
      <c r="B371" s="41" t="s">
        <v>832</v>
      </c>
      <c r="C371" s="41"/>
      <c r="D371" s="42"/>
      <c r="E371" s="177" t="s">
        <v>831</v>
      </c>
      <c r="F371" s="21"/>
      <c r="G371" s="113"/>
      <c r="H371" s="21"/>
      <c r="I371" s="22"/>
    </row>
    <row r="372" spans="1:9" ht="22.5">
      <c r="A372" s="43" t="s">
        <v>1317</v>
      </c>
      <c r="B372" s="43" t="s">
        <v>832</v>
      </c>
      <c r="C372" s="43" t="s">
        <v>1185</v>
      </c>
      <c r="D372" s="44"/>
      <c r="E372" s="176" t="s">
        <v>839</v>
      </c>
      <c r="F372" s="34" t="s">
        <v>1180</v>
      </c>
      <c r="G372" s="153">
        <v>54</v>
      </c>
      <c r="H372" s="107"/>
      <c r="I372" s="31">
        <f>G372*H372</f>
        <v>0</v>
      </c>
    </row>
    <row r="373" spans="1:9" ht="22.5">
      <c r="A373" s="43" t="s">
        <v>1317</v>
      </c>
      <c r="B373" s="43" t="s">
        <v>832</v>
      </c>
      <c r="C373" s="43" t="s">
        <v>1186</v>
      </c>
      <c r="D373" s="44"/>
      <c r="E373" s="176" t="s">
        <v>842</v>
      </c>
      <c r="F373" s="34" t="s">
        <v>1180</v>
      </c>
      <c r="G373" s="153">
        <v>430</v>
      </c>
      <c r="H373" s="107"/>
      <c r="I373" s="31">
        <f>G373*H373</f>
        <v>0</v>
      </c>
    </row>
    <row r="374" spans="1:9" ht="22.5">
      <c r="A374" s="43" t="s">
        <v>1317</v>
      </c>
      <c r="B374" s="43" t="s">
        <v>832</v>
      </c>
      <c r="C374" s="43" t="s">
        <v>1187</v>
      </c>
      <c r="D374" s="44"/>
      <c r="E374" s="176" t="s">
        <v>840</v>
      </c>
      <c r="F374" s="34" t="s">
        <v>1180</v>
      </c>
      <c r="G374" s="153">
        <v>48</v>
      </c>
      <c r="H374" s="107"/>
      <c r="I374" s="31"/>
    </row>
    <row r="375" spans="1:9" ht="22.5">
      <c r="A375" s="43" t="s">
        <v>1317</v>
      </c>
      <c r="B375" s="43" t="s">
        <v>832</v>
      </c>
      <c r="C375" s="43" t="s">
        <v>1188</v>
      </c>
      <c r="D375" s="44"/>
      <c r="E375" s="176" t="s">
        <v>836</v>
      </c>
      <c r="F375" s="34" t="s">
        <v>1180</v>
      </c>
      <c r="G375" s="153">
        <v>222</v>
      </c>
      <c r="H375" s="107"/>
      <c r="I375" s="31">
        <f>G375*H375</f>
        <v>0</v>
      </c>
    </row>
    <row r="376" spans="1:9" ht="22.5">
      <c r="A376" s="43" t="s">
        <v>1317</v>
      </c>
      <c r="B376" s="43" t="s">
        <v>832</v>
      </c>
      <c r="C376" s="43" t="s">
        <v>1220</v>
      </c>
      <c r="D376" s="44"/>
      <c r="E376" s="176" t="s">
        <v>841</v>
      </c>
      <c r="F376" s="34" t="s">
        <v>1180</v>
      </c>
      <c r="G376" s="153">
        <v>190</v>
      </c>
      <c r="H376" s="107"/>
      <c r="I376" s="31">
        <f>G376*H376</f>
        <v>0</v>
      </c>
    </row>
    <row r="377" spans="1:9">
      <c r="A377" s="104"/>
      <c r="B377" s="104"/>
      <c r="C377" s="104"/>
      <c r="D377" s="104"/>
      <c r="E377" s="86"/>
      <c r="F377" s="101"/>
      <c r="G377" s="105"/>
      <c r="H377" s="106"/>
      <c r="I377" s="106"/>
    </row>
    <row r="378" spans="1:9" ht="22.5">
      <c r="A378" s="23"/>
      <c r="B378" s="12"/>
      <c r="C378" s="12"/>
      <c r="D378" s="13" t="s">
        <v>1173</v>
      </c>
      <c r="E378" s="14" t="str">
        <f>"Skupaj     "&amp;E318</f>
        <v>Skupaj     BETONERSKA DELA IN ARMIRANJE</v>
      </c>
      <c r="F378" s="12"/>
      <c r="G378" s="12"/>
      <c r="H378" s="20"/>
      <c r="I378" s="47">
        <f>SUM(I324:I377)</f>
        <v>0</v>
      </c>
    </row>
    <row r="379" spans="1:9">
      <c r="A379" s="69"/>
      <c r="B379" s="69"/>
      <c r="C379" s="69"/>
      <c r="D379" s="69"/>
      <c r="F379" s="69"/>
      <c r="G379" s="71"/>
      <c r="H379" s="72"/>
      <c r="I379" s="72"/>
    </row>
    <row r="380" spans="1:9">
      <c r="A380" s="69"/>
      <c r="B380" s="69"/>
      <c r="C380" s="69"/>
      <c r="D380" s="69"/>
      <c r="F380" s="69"/>
      <c r="G380" s="71"/>
      <c r="H380" s="72"/>
      <c r="I380" s="72"/>
    </row>
    <row r="381" spans="1:9" ht="22.5">
      <c r="A381" s="15" t="s">
        <v>1186</v>
      </c>
      <c r="B381" s="16"/>
      <c r="C381" s="16"/>
      <c r="D381" s="17" t="s">
        <v>1173</v>
      </c>
      <c r="E381" s="18" t="s">
        <v>1597</v>
      </c>
      <c r="F381" s="16"/>
      <c r="G381" s="16"/>
      <c r="H381" s="16"/>
      <c r="I381" s="19"/>
    </row>
    <row r="382" spans="1:9">
      <c r="A382" s="70" t="s">
        <v>1186</v>
      </c>
      <c r="B382" s="70" t="s">
        <v>1231</v>
      </c>
      <c r="C382" s="70"/>
      <c r="D382" s="70"/>
      <c r="E382" s="81" t="s">
        <v>1200</v>
      </c>
      <c r="F382" s="73"/>
      <c r="G382" s="80"/>
      <c r="H382" s="80"/>
      <c r="I382" s="80"/>
    </row>
    <row r="383" spans="1:9" ht="36" customHeight="1">
      <c r="A383" s="69"/>
      <c r="B383" s="69"/>
      <c r="C383" s="69"/>
      <c r="D383" s="79"/>
      <c r="E383" s="260" t="s">
        <v>982</v>
      </c>
      <c r="F383" s="260"/>
      <c r="G383" s="260"/>
      <c r="H383" s="260"/>
      <c r="I383" s="260"/>
    </row>
    <row r="384" spans="1:9">
      <c r="A384" s="69"/>
      <c r="B384" s="69"/>
      <c r="C384" s="69"/>
      <c r="D384" s="78"/>
      <c r="E384" s="87" t="s">
        <v>1598</v>
      </c>
      <c r="F384" s="73"/>
      <c r="G384" s="80"/>
      <c r="H384" s="80"/>
      <c r="I384" s="80"/>
    </row>
    <row r="385" spans="1:9">
      <c r="A385" s="69"/>
      <c r="B385" s="69"/>
      <c r="C385" s="69"/>
      <c r="D385" s="78"/>
      <c r="E385" s="87" t="s">
        <v>1599</v>
      </c>
      <c r="F385" s="73"/>
      <c r="G385" s="80"/>
      <c r="H385" s="80"/>
      <c r="I385" s="80"/>
    </row>
    <row r="386" spans="1:9">
      <c r="A386" s="69"/>
      <c r="B386" s="69"/>
      <c r="C386" s="69"/>
      <c r="D386" s="78"/>
      <c r="E386" s="87" t="s">
        <v>1600</v>
      </c>
      <c r="F386" s="73"/>
      <c r="G386" s="80"/>
      <c r="H386" s="80"/>
      <c r="I386" s="80"/>
    </row>
    <row r="387" spans="1:9">
      <c r="A387" s="69"/>
      <c r="B387" s="69"/>
      <c r="C387" s="69"/>
      <c r="D387" s="78"/>
      <c r="E387" s="87" t="s">
        <v>1601</v>
      </c>
      <c r="F387" s="73"/>
      <c r="G387" s="80"/>
      <c r="H387" s="80"/>
      <c r="I387" s="80"/>
    </row>
    <row r="388" spans="1:9">
      <c r="A388" s="69"/>
      <c r="B388" s="69"/>
      <c r="C388" s="69"/>
      <c r="D388" s="78"/>
      <c r="E388" s="87" t="s">
        <v>1602</v>
      </c>
      <c r="F388" s="73"/>
      <c r="G388" s="80"/>
      <c r="H388" s="80"/>
      <c r="I388" s="80"/>
    </row>
    <row r="389" spans="1:9">
      <c r="A389" s="69"/>
      <c r="B389" s="69"/>
      <c r="C389" s="69"/>
      <c r="D389" s="78"/>
      <c r="E389" s="87" t="s">
        <v>1603</v>
      </c>
      <c r="F389" s="73"/>
      <c r="G389" s="80"/>
      <c r="H389" s="80"/>
      <c r="I389" s="80"/>
    </row>
    <row r="390" spans="1:9">
      <c r="A390" s="69"/>
      <c r="B390" s="69"/>
      <c r="C390" s="69"/>
      <c r="D390" s="78"/>
      <c r="E390" s="87" t="s">
        <v>1604</v>
      </c>
      <c r="F390" s="73"/>
      <c r="G390" s="80"/>
      <c r="H390" s="80"/>
      <c r="I390" s="80"/>
    </row>
    <row r="391" spans="1:9">
      <c r="A391" s="69"/>
      <c r="B391" s="69"/>
      <c r="C391" s="69"/>
      <c r="D391" s="78"/>
      <c r="E391" s="87" t="s">
        <v>1605</v>
      </c>
      <c r="F391" s="73"/>
      <c r="G391" s="80"/>
      <c r="H391" s="80"/>
      <c r="I391" s="80"/>
    </row>
    <row r="392" spans="1:9">
      <c r="A392" s="69"/>
      <c r="B392" s="69"/>
      <c r="C392" s="69"/>
      <c r="D392" s="78"/>
      <c r="E392" s="81" t="s">
        <v>1606</v>
      </c>
      <c r="F392" s="73"/>
      <c r="G392" s="80"/>
      <c r="H392" s="80"/>
      <c r="I392" s="80"/>
    </row>
    <row r="393" spans="1:9" ht="61.5" customHeight="1">
      <c r="A393" s="69"/>
      <c r="B393" s="69"/>
      <c r="C393" s="69"/>
      <c r="D393" s="109"/>
      <c r="E393" s="260" t="s">
        <v>1607</v>
      </c>
      <c r="F393" s="260"/>
      <c r="G393" s="260"/>
      <c r="H393" s="260"/>
      <c r="I393" s="260"/>
    </row>
    <row r="394" spans="1:9" ht="23.25" customHeight="1">
      <c r="A394" s="69"/>
      <c r="B394" s="69"/>
      <c r="C394" s="69"/>
      <c r="D394" s="76"/>
      <c r="E394" s="260" t="s">
        <v>1608</v>
      </c>
      <c r="F394" s="260"/>
      <c r="G394" s="260"/>
      <c r="H394" s="260"/>
      <c r="I394" s="260"/>
    </row>
    <row r="395" spans="1:9">
      <c r="A395" s="69"/>
      <c r="B395" s="69"/>
      <c r="C395" s="69"/>
      <c r="D395" s="78"/>
      <c r="E395" s="81" t="s">
        <v>1609</v>
      </c>
      <c r="F395" s="73"/>
      <c r="G395" s="80"/>
      <c r="H395" s="80"/>
      <c r="I395" s="80"/>
    </row>
    <row r="396" spans="1:9" ht="23.25" customHeight="1">
      <c r="A396" s="69"/>
      <c r="B396" s="69"/>
      <c r="C396" s="69"/>
      <c r="D396" s="76"/>
      <c r="E396" s="260" t="s">
        <v>1610</v>
      </c>
      <c r="F396" s="260"/>
      <c r="G396" s="260"/>
      <c r="H396" s="260"/>
      <c r="I396" s="260"/>
    </row>
    <row r="397" spans="1:9" ht="23.25" customHeight="1">
      <c r="A397" s="69"/>
      <c r="B397" s="69"/>
      <c r="C397" s="69"/>
      <c r="D397" s="76"/>
      <c r="E397" s="260" t="s">
        <v>1611</v>
      </c>
      <c r="F397" s="260"/>
      <c r="G397" s="260"/>
      <c r="H397" s="260"/>
      <c r="I397" s="260"/>
    </row>
    <row r="398" spans="1:9">
      <c r="A398" s="69"/>
      <c r="B398" s="69"/>
      <c r="C398" s="69"/>
      <c r="D398" s="78"/>
      <c r="E398" s="81" t="s">
        <v>1612</v>
      </c>
      <c r="F398" s="73"/>
      <c r="G398" s="80"/>
      <c r="H398" s="80"/>
      <c r="I398" s="80"/>
    </row>
    <row r="399" spans="1:9" ht="61.5" customHeight="1">
      <c r="A399" s="69"/>
      <c r="B399" s="69"/>
      <c r="C399" s="69"/>
      <c r="D399" s="109"/>
      <c r="E399" s="260" t="s">
        <v>1613</v>
      </c>
      <c r="F399" s="260"/>
      <c r="G399" s="260"/>
      <c r="H399" s="260"/>
      <c r="I399" s="260"/>
    </row>
    <row r="400" spans="1:9" ht="36" customHeight="1">
      <c r="A400" s="69"/>
      <c r="B400" s="69"/>
      <c r="C400" s="69"/>
      <c r="D400" s="79"/>
      <c r="E400" s="260" t="s">
        <v>1614</v>
      </c>
      <c r="F400" s="260"/>
      <c r="G400" s="260"/>
      <c r="H400" s="260"/>
      <c r="I400" s="260"/>
    </row>
    <row r="401" spans="1:9">
      <c r="A401" s="69"/>
      <c r="B401" s="69"/>
      <c r="C401" s="69"/>
      <c r="D401" s="69"/>
      <c r="F401" s="69"/>
      <c r="G401" s="71"/>
      <c r="H401" s="72"/>
      <c r="I401" s="72"/>
    </row>
    <row r="402" spans="1:9">
      <c r="A402" s="41" t="s">
        <v>1186</v>
      </c>
      <c r="B402" s="41" t="s">
        <v>1175</v>
      </c>
      <c r="C402" s="41"/>
      <c r="D402" s="42"/>
      <c r="E402" s="37" t="s">
        <v>1615</v>
      </c>
      <c r="F402" s="21"/>
      <c r="G402" s="21"/>
      <c r="H402" s="21"/>
      <c r="I402" s="22"/>
    </row>
    <row r="403" spans="1:9" ht="22.5">
      <c r="A403" s="43" t="s">
        <v>1186</v>
      </c>
      <c r="B403" s="43" t="s">
        <v>1175</v>
      </c>
      <c r="C403" s="43" t="s">
        <v>1185</v>
      </c>
      <c r="D403" s="44"/>
      <c r="E403" s="38" t="s">
        <v>1616</v>
      </c>
      <c r="F403" s="33" t="s">
        <v>1177</v>
      </c>
      <c r="G403" s="160">
        <v>45</v>
      </c>
      <c r="H403" s="107"/>
      <c r="I403" s="31">
        <f>G403*H403</f>
        <v>0</v>
      </c>
    </row>
    <row r="404" spans="1:9">
      <c r="A404" s="104"/>
      <c r="B404" s="104"/>
      <c r="C404" s="104"/>
      <c r="D404" s="104"/>
      <c r="E404" s="86"/>
      <c r="F404" s="101"/>
      <c r="G404" s="105"/>
      <c r="H404" s="106"/>
      <c r="I404" s="106"/>
    </row>
    <row r="405" spans="1:9" ht="22.5">
      <c r="A405" s="41" t="s">
        <v>1186</v>
      </c>
      <c r="B405" s="41" t="s">
        <v>1317</v>
      </c>
      <c r="C405" s="41"/>
      <c r="D405" s="42"/>
      <c r="E405" s="108" t="s">
        <v>1626</v>
      </c>
      <c r="F405" s="21"/>
      <c r="G405" s="21"/>
      <c r="H405" s="21"/>
      <c r="I405" s="22"/>
    </row>
    <row r="406" spans="1:9" ht="22.5">
      <c r="A406" s="43" t="s">
        <v>1186</v>
      </c>
      <c r="B406" s="43" t="s">
        <v>1317</v>
      </c>
      <c r="C406" s="43" t="s">
        <v>1185</v>
      </c>
      <c r="D406" s="44"/>
      <c r="E406" s="38" t="s">
        <v>1627</v>
      </c>
      <c r="F406" s="33" t="s">
        <v>1177</v>
      </c>
      <c r="G406" s="115">
        <v>10</v>
      </c>
      <c r="H406" s="30"/>
      <c r="I406" s="31">
        <f>G406*H406</f>
        <v>0</v>
      </c>
    </row>
    <row r="407" spans="1:9">
      <c r="A407" s="104"/>
      <c r="B407" s="104"/>
      <c r="C407" s="104"/>
      <c r="D407" s="104"/>
      <c r="E407" s="86"/>
      <c r="F407" s="101"/>
      <c r="G407" s="105"/>
      <c r="H407" s="106"/>
      <c r="I407" s="106"/>
    </row>
    <row r="408" spans="1:9">
      <c r="A408" s="41" t="s">
        <v>1186</v>
      </c>
      <c r="B408" s="41" t="s">
        <v>1186</v>
      </c>
      <c r="C408" s="41"/>
      <c r="D408" s="42"/>
      <c r="E408" s="37" t="s">
        <v>1116</v>
      </c>
      <c r="F408" s="21"/>
      <c r="G408" s="21"/>
      <c r="H408" s="21"/>
      <c r="I408" s="22"/>
    </row>
    <row r="409" spans="1:9" ht="22.5">
      <c r="A409" s="43" t="s">
        <v>1186</v>
      </c>
      <c r="B409" s="43" t="s">
        <v>1186</v>
      </c>
      <c r="C409" s="43" t="s">
        <v>1185</v>
      </c>
      <c r="D409" s="44"/>
      <c r="E409" s="38" t="s">
        <v>1628</v>
      </c>
      <c r="F409" s="33" t="s">
        <v>1629</v>
      </c>
      <c r="G409" s="115">
        <v>4</v>
      </c>
      <c r="H409" s="107"/>
      <c r="I409" s="31">
        <f>G409*H409</f>
        <v>0</v>
      </c>
    </row>
    <row r="410" spans="1:9" ht="22.5">
      <c r="A410" s="45" t="s">
        <v>1186</v>
      </c>
      <c r="B410" s="43" t="s">
        <v>1186</v>
      </c>
      <c r="C410" s="43" t="s">
        <v>1265</v>
      </c>
      <c r="D410" s="46"/>
      <c r="E410" s="39" t="s">
        <v>1117</v>
      </c>
      <c r="F410" s="34" t="s">
        <v>1629</v>
      </c>
      <c r="G410" s="48">
        <v>4</v>
      </c>
      <c r="H410" s="32"/>
      <c r="I410" s="31">
        <f>G410*H410</f>
        <v>0</v>
      </c>
    </row>
    <row r="411" spans="1:9">
      <c r="A411" s="104"/>
      <c r="B411" s="104"/>
      <c r="C411" s="104"/>
      <c r="D411" s="104"/>
      <c r="E411" s="86"/>
      <c r="F411" s="101"/>
      <c r="G411" s="105"/>
      <c r="H411" s="106"/>
      <c r="I411" s="106"/>
    </row>
    <row r="412" spans="1:9">
      <c r="A412" s="41" t="s">
        <v>1186</v>
      </c>
      <c r="B412" s="41" t="s">
        <v>1252</v>
      </c>
      <c r="C412" s="41"/>
      <c r="D412" s="42"/>
      <c r="E412" s="37" t="s">
        <v>1633</v>
      </c>
      <c r="F412" s="21"/>
      <c r="G412" s="21"/>
      <c r="H412" s="21"/>
      <c r="I412" s="22"/>
    </row>
    <row r="413" spans="1:9" ht="22.5">
      <c r="A413" s="43" t="s">
        <v>1186</v>
      </c>
      <c r="B413" s="43" t="s">
        <v>1252</v>
      </c>
      <c r="C413" s="43" t="s">
        <v>1185</v>
      </c>
      <c r="D413" s="44"/>
      <c r="E413" s="38" t="s">
        <v>1634</v>
      </c>
      <c r="F413" s="33" t="s">
        <v>1177</v>
      </c>
      <c r="G413" s="115">
        <v>10</v>
      </c>
      <c r="H413" s="30"/>
      <c r="I413" s="31">
        <f>G413*H413</f>
        <v>0</v>
      </c>
    </row>
    <row r="414" spans="1:9">
      <c r="A414" s="69"/>
      <c r="B414" s="69"/>
      <c r="C414" s="69"/>
      <c r="D414" s="69"/>
      <c r="F414" s="69"/>
      <c r="G414" s="71"/>
      <c r="H414" s="72"/>
      <c r="I414" s="72"/>
    </row>
    <row r="415" spans="1:9" ht="22.5">
      <c r="A415" s="23"/>
      <c r="B415" s="12"/>
      <c r="C415" s="12"/>
      <c r="D415" s="13" t="s">
        <v>1173</v>
      </c>
      <c r="E415" s="14" t="str">
        <f>"Skupaj     "&amp;E381</f>
        <v>Skupaj     GEOTEHNIČNE MERITVE</v>
      </c>
      <c r="F415" s="12"/>
      <c r="G415" s="12"/>
      <c r="H415" s="20"/>
      <c r="I415" s="47">
        <f>SUM(I402:I414)</f>
        <v>0</v>
      </c>
    </row>
    <row r="416" spans="1:9">
      <c r="A416" s="69"/>
      <c r="B416" s="69"/>
      <c r="C416" s="69"/>
      <c r="D416" s="69"/>
      <c r="F416" s="69"/>
      <c r="G416" s="71"/>
      <c r="H416" s="72"/>
      <c r="I416" s="72"/>
    </row>
    <row r="417" spans="1:9">
      <c r="A417" s="69"/>
      <c r="B417" s="69"/>
      <c r="C417" s="69"/>
      <c r="D417" s="69"/>
      <c r="F417" s="69"/>
      <c r="G417" s="71"/>
      <c r="H417" s="72"/>
      <c r="I417" s="72"/>
    </row>
    <row r="418" spans="1:9" ht="22.5">
      <c r="A418" s="15" t="s">
        <v>1252</v>
      </c>
      <c r="B418" s="16"/>
      <c r="C418" s="16"/>
      <c r="D418" s="17" t="s">
        <v>1173</v>
      </c>
      <c r="E418" s="18" t="s">
        <v>1118</v>
      </c>
      <c r="F418" s="16"/>
      <c r="G418" s="16"/>
      <c r="H418" s="16"/>
      <c r="I418" s="19"/>
    </row>
    <row r="419" spans="1:9">
      <c r="A419" s="70" t="s">
        <v>1252</v>
      </c>
      <c r="B419" s="70" t="s">
        <v>1231</v>
      </c>
      <c r="C419" s="70"/>
      <c r="D419" s="70"/>
      <c r="E419" s="81" t="s">
        <v>1200</v>
      </c>
      <c r="F419" s="73"/>
      <c r="G419" s="80"/>
      <c r="H419" s="80"/>
      <c r="I419" s="80"/>
    </row>
    <row r="420" spans="1:9" ht="33.75" customHeight="1">
      <c r="A420" s="70"/>
      <c r="B420" s="70"/>
      <c r="C420" s="70"/>
      <c r="D420" s="142"/>
      <c r="E420" s="260" t="s">
        <v>983</v>
      </c>
      <c r="F420" s="260"/>
      <c r="G420" s="260"/>
      <c r="H420" s="260"/>
      <c r="I420" s="260"/>
    </row>
    <row r="421" spans="1:9">
      <c r="A421" s="69"/>
      <c r="B421" s="69"/>
      <c r="C421" s="69"/>
      <c r="D421" s="69"/>
      <c r="E421" s="140" t="s">
        <v>990</v>
      </c>
      <c r="F421" s="73"/>
      <c r="G421" s="80"/>
      <c r="H421" s="80"/>
      <c r="I421" s="80"/>
    </row>
    <row r="422" spans="1:9" ht="12.75" customHeight="1">
      <c r="A422" s="69"/>
      <c r="B422" s="69"/>
      <c r="C422" s="69"/>
      <c r="D422" s="114"/>
      <c r="E422" s="263" t="s">
        <v>1635</v>
      </c>
      <c r="F422" s="263"/>
      <c r="G422" s="263"/>
      <c r="H422" s="263"/>
      <c r="I422" s="263"/>
    </row>
    <row r="423" spans="1:9" ht="26.25" customHeight="1">
      <c r="A423" s="69"/>
      <c r="B423" s="69"/>
      <c r="C423" s="69"/>
      <c r="D423" s="82"/>
      <c r="E423" s="260" t="s">
        <v>984</v>
      </c>
      <c r="F423" s="260"/>
      <c r="G423" s="260"/>
      <c r="H423" s="260"/>
      <c r="I423" s="260"/>
    </row>
    <row r="424" spans="1:9" ht="46.5" customHeight="1">
      <c r="A424" s="69"/>
      <c r="B424" s="69"/>
      <c r="C424" s="69"/>
      <c r="D424" s="75"/>
      <c r="E424" s="260" t="s">
        <v>952</v>
      </c>
      <c r="F424" s="260"/>
      <c r="G424" s="260"/>
      <c r="H424" s="260"/>
      <c r="I424" s="260"/>
    </row>
    <row r="425" spans="1:9">
      <c r="A425" s="69"/>
      <c r="B425" s="69"/>
      <c r="C425" s="69"/>
      <c r="D425" s="69"/>
      <c r="E425" s="140" t="s">
        <v>991</v>
      </c>
      <c r="F425" s="86"/>
      <c r="G425" s="86"/>
      <c r="H425" s="86"/>
      <c r="I425" s="86"/>
    </row>
    <row r="426" spans="1:9" ht="36" customHeight="1">
      <c r="A426" s="69"/>
      <c r="B426" s="69"/>
      <c r="C426" s="69"/>
      <c r="D426" s="79"/>
      <c r="E426" s="260" t="s">
        <v>1636</v>
      </c>
      <c r="F426" s="260"/>
      <c r="G426" s="260"/>
      <c r="H426" s="260"/>
      <c r="I426" s="260"/>
    </row>
    <row r="427" spans="1:9">
      <c r="A427" s="104"/>
      <c r="B427" s="104"/>
      <c r="C427" s="104"/>
      <c r="D427" s="104"/>
      <c r="E427" s="86"/>
      <c r="F427" s="101"/>
      <c r="G427" s="112"/>
      <c r="H427" s="106"/>
      <c r="I427" s="106"/>
    </row>
    <row r="428" spans="1:9">
      <c r="A428" s="41" t="s">
        <v>1252</v>
      </c>
      <c r="B428" s="41" t="s">
        <v>1215</v>
      </c>
      <c r="C428" s="41"/>
      <c r="D428" s="42"/>
      <c r="E428" s="37" t="s">
        <v>881</v>
      </c>
      <c r="F428" s="21"/>
      <c r="G428" s="92"/>
      <c r="H428" s="21"/>
      <c r="I428" s="22"/>
    </row>
    <row r="429" spans="1:9" ht="22.5">
      <c r="A429" s="43" t="s">
        <v>1252</v>
      </c>
      <c r="B429" s="43" t="s">
        <v>1215</v>
      </c>
      <c r="C429" s="43" t="s">
        <v>1185</v>
      </c>
      <c r="D429" s="44"/>
      <c r="E429" s="38" t="s">
        <v>882</v>
      </c>
      <c r="F429" s="33" t="s">
        <v>1176</v>
      </c>
      <c r="G429" s="97">
        <v>50</v>
      </c>
      <c r="H429" s="107"/>
      <c r="I429" s="31">
        <f>G429*H429</f>
        <v>0</v>
      </c>
    </row>
    <row r="430" spans="1:9" ht="22.5">
      <c r="A430" s="45" t="s">
        <v>1252</v>
      </c>
      <c r="B430" s="43" t="s">
        <v>1215</v>
      </c>
      <c r="C430" s="43" t="s">
        <v>1186</v>
      </c>
      <c r="D430" s="46"/>
      <c r="E430" s="39" t="s">
        <v>883</v>
      </c>
      <c r="F430" s="34" t="s">
        <v>1176</v>
      </c>
      <c r="G430" s="96">
        <v>100</v>
      </c>
      <c r="H430" s="32"/>
      <c r="I430" s="31">
        <f>G430*H430</f>
        <v>0</v>
      </c>
    </row>
    <row r="431" spans="1:9" ht="22.5">
      <c r="A431" s="45" t="s">
        <v>1252</v>
      </c>
      <c r="B431" s="43" t="s">
        <v>1215</v>
      </c>
      <c r="C431" s="43" t="s">
        <v>1187</v>
      </c>
      <c r="D431" s="46"/>
      <c r="E431" s="39" t="s">
        <v>884</v>
      </c>
      <c r="F431" s="34" t="s">
        <v>1176</v>
      </c>
      <c r="G431" s="96">
        <v>75</v>
      </c>
      <c r="H431" s="32"/>
      <c r="I431" s="31">
        <f>G431*H431</f>
        <v>0</v>
      </c>
    </row>
    <row r="432" spans="1:9">
      <c r="A432" s="69"/>
      <c r="B432" s="69"/>
      <c r="C432" s="69"/>
      <c r="D432" s="69"/>
      <c r="F432" s="69"/>
      <c r="G432" s="71"/>
      <c r="H432" s="72"/>
      <c r="I432" s="72"/>
    </row>
    <row r="433" spans="1:9" ht="22.5">
      <c r="A433" s="23"/>
      <c r="B433" s="12"/>
      <c r="C433" s="12"/>
      <c r="D433" s="13" t="s">
        <v>1173</v>
      </c>
      <c r="E433" s="14" t="str">
        <f>"Skupaj     "&amp;E418</f>
        <v>Skupaj     PREDVRTAVANJA IN UTRJEVANJE</v>
      </c>
      <c r="F433" s="12"/>
      <c r="G433" s="12"/>
      <c r="H433" s="20"/>
      <c r="I433" s="47">
        <f>SUM(I428:I432)</f>
        <v>0</v>
      </c>
    </row>
    <row r="434" spans="1:9">
      <c r="A434" s="69"/>
      <c r="B434" s="69"/>
      <c r="C434" s="69"/>
      <c r="D434" s="69"/>
      <c r="F434" s="69"/>
      <c r="G434" s="71"/>
      <c r="H434" s="72"/>
      <c r="I434" s="72"/>
    </row>
    <row r="435" spans="1:9">
      <c r="A435" s="69"/>
      <c r="B435" s="69"/>
      <c r="C435" s="69"/>
      <c r="D435" s="69"/>
      <c r="F435" s="69"/>
      <c r="G435" s="71"/>
      <c r="H435" s="72"/>
      <c r="I435" s="72"/>
    </row>
    <row r="436" spans="1:9" ht="22.5">
      <c r="A436" s="15" t="s">
        <v>1227</v>
      </c>
      <c r="B436" s="16"/>
      <c r="C436" s="16"/>
      <c r="D436" s="17" t="s">
        <v>1173</v>
      </c>
      <c r="E436" s="18" t="s">
        <v>710</v>
      </c>
      <c r="F436" s="16"/>
      <c r="G436" s="16"/>
      <c r="H436" s="16"/>
      <c r="I436" s="19"/>
    </row>
    <row r="437" spans="1:9">
      <c r="A437" s="70" t="s">
        <v>1227</v>
      </c>
      <c r="B437" s="70" t="s">
        <v>1231</v>
      </c>
      <c r="C437" s="70"/>
      <c r="D437" s="70"/>
      <c r="E437" s="81" t="s">
        <v>1200</v>
      </c>
      <c r="F437" s="73"/>
      <c r="G437" s="80"/>
      <c r="H437" s="80"/>
      <c r="I437" s="80"/>
    </row>
    <row r="438" spans="1:9" ht="31.5" customHeight="1">
      <c r="A438" s="69"/>
      <c r="B438" s="69"/>
      <c r="C438" s="69"/>
      <c r="D438" s="145"/>
      <c r="E438" s="268" t="s">
        <v>992</v>
      </c>
      <c r="F438" s="268"/>
      <c r="G438" s="268"/>
      <c r="H438" s="268"/>
      <c r="I438" s="268"/>
    </row>
    <row r="439" spans="1:9">
      <c r="A439" s="69"/>
      <c r="B439" s="69"/>
      <c r="C439" s="69"/>
      <c r="D439" s="69"/>
      <c r="F439" s="69"/>
      <c r="G439" s="71"/>
      <c r="H439" s="72"/>
      <c r="I439" s="72"/>
    </row>
    <row r="440" spans="1:9">
      <c r="A440" s="41" t="s">
        <v>1227</v>
      </c>
      <c r="B440" s="41" t="s">
        <v>1175</v>
      </c>
      <c r="C440" s="41"/>
      <c r="D440" s="42"/>
      <c r="E440" s="37" t="s">
        <v>895</v>
      </c>
      <c r="F440" s="21"/>
      <c r="G440" s="21"/>
      <c r="H440" s="21"/>
      <c r="I440" s="22"/>
    </row>
    <row r="441" spans="1:9" ht="22.5">
      <c r="A441" s="43" t="s">
        <v>1227</v>
      </c>
      <c r="B441" s="43" t="s">
        <v>1175</v>
      </c>
      <c r="C441" s="43" t="s">
        <v>1185</v>
      </c>
      <c r="D441" s="44"/>
      <c r="E441" s="38" t="s">
        <v>896</v>
      </c>
      <c r="F441" s="33" t="s">
        <v>1176</v>
      </c>
      <c r="G441" s="153">
        <v>1100</v>
      </c>
      <c r="H441" s="107"/>
      <c r="I441" s="31">
        <f>G441*H441</f>
        <v>0</v>
      </c>
    </row>
    <row r="442" spans="1:9">
      <c r="A442" s="69"/>
      <c r="B442" s="69"/>
      <c r="C442" s="69"/>
      <c r="D442" s="69"/>
      <c r="F442" s="69"/>
      <c r="G442" s="71"/>
      <c r="H442" s="72"/>
      <c r="I442" s="72"/>
    </row>
    <row r="443" spans="1:9" ht="22.5">
      <c r="A443" s="23"/>
      <c r="B443" s="12"/>
      <c r="C443" s="12"/>
      <c r="D443" s="13" t="s">
        <v>1173</v>
      </c>
      <c r="E443" s="14" t="str">
        <f>"Skupaj     "&amp;E436</f>
        <v>Skupaj     OZEMLJITEV V REŠEVALNEM ROVU</v>
      </c>
      <c r="F443" s="12"/>
      <c r="G443" s="12"/>
      <c r="H443" s="20"/>
      <c r="I443" s="47">
        <f>SUM(I440:I442)</f>
        <v>0</v>
      </c>
    </row>
    <row r="444" spans="1:9">
      <c r="A444" s="69"/>
      <c r="B444" s="69"/>
      <c r="C444" s="69"/>
      <c r="D444" s="69"/>
      <c r="F444" s="69"/>
      <c r="G444" s="71"/>
      <c r="H444" s="72"/>
      <c r="I444" s="72"/>
    </row>
    <row r="445" spans="1:9" ht="22.5">
      <c r="A445" s="15" t="s">
        <v>1334</v>
      </c>
      <c r="B445" s="16"/>
      <c r="C445" s="16"/>
      <c r="D445" s="17" t="s">
        <v>1173</v>
      </c>
      <c r="E445" s="18" t="s">
        <v>939</v>
      </c>
      <c r="F445" s="16"/>
      <c r="G445" s="16"/>
      <c r="H445" s="16"/>
      <c r="I445" s="19"/>
    </row>
    <row r="446" spans="1:9">
      <c r="A446" s="182" t="s">
        <v>1334</v>
      </c>
      <c r="B446" s="182" t="s">
        <v>1231</v>
      </c>
      <c r="C446" s="182"/>
      <c r="D446" s="182"/>
      <c r="E446" s="183" t="s">
        <v>1200</v>
      </c>
      <c r="F446" s="184"/>
      <c r="G446" s="185"/>
      <c r="H446" s="185"/>
      <c r="I446" s="185"/>
    </row>
    <row r="447" spans="1:9">
      <c r="A447" s="186"/>
      <c r="B447" s="186"/>
      <c r="C447" s="186"/>
      <c r="D447" s="186"/>
      <c r="E447" s="68"/>
      <c r="F447" s="186"/>
      <c r="G447" s="187"/>
      <c r="H447" s="119"/>
      <c r="I447" s="119"/>
    </row>
    <row r="448" spans="1:9">
      <c r="A448" s="158" t="s">
        <v>1334</v>
      </c>
      <c r="B448" s="158" t="s">
        <v>1175</v>
      </c>
      <c r="C448" s="158" t="s">
        <v>934</v>
      </c>
      <c r="D448" s="159"/>
      <c r="E448" s="149" t="s">
        <v>715</v>
      </c>
      <c r="F448" s="152"/>
      <c r="G448" s="152"/>
      <c r="H448" s="152"/>
      <c r="I448" s="188"/>
    </row>
    <row r="449" spans="1:9" ht="22.5">
      <c r="A449" s="178" t="s">
        <v>1334</v>
      </c>
      <c r="B449" s="156" t="s">
        <v>1175</v>
      </c>
      <c r="C449" s="156" t="s">
        <v>1187</v>
      </c>
      <c r="D449" s="135"/>
      <c r="E449" s="166" t="s">
        <v>1063</v>
      </c>
      <c r="F449" s="168" t="s">
        <v>1177</v>
      </c>
      <c r="G449" s="190">
        <v>1</v>
      </c>
      <c r="H449" s="120"/>
      <c r="I449" s="169">
        <f>G449*H449</f>
        <v>0</v>
      </c>
    </row>
    <row r="450" spans="1:9" ht="22.5">
      <c r="A450" s="178" t="s">
        <v>1334</v>
      </c>
      <c r="B450" s="156" t="s">
        <v>1175</v>
      </c>
      <c r="C450" s="156" t="s">
        <v>1220</v>
      </c>
      <c r="D450" s="135"/>
      <c r="E450" s="136" t="s">
        <v>1099</v>
      </c>
      <c r="F450" s="168" t="s">
        <v>1177</v>
      </c>
      <c r="G450" s="190">
        <v>1</v>
      </c>
      <c r="H450" s="120"/>
      <c r="I450" s="169">
        <f>G450*H450</f>
        <v>0</v>
      </c>
    </row>
    <row r="451" spans="1:9">
      <c r="A451" s="170"/>
      <c r="B451" s="170"/>
      <c r="C451" s="170"/>
      <c r="D451" s="170"/>
      <c r="E451" s="157"/>
      <c r="F451" s="171"/>
      <c r="G451" s="189"/>
      <c r="H451" s="118"/>
      <c r="I451" s="118"/>
    </row>
    <row r="452" spans="1:9">
      <c r="A452" s="41" t="s">
        <v>1334</v>
      </c>
      <c r="B452" s="41" t="s">
        <v>1182</v>
      </c>
      <c r="C452" s="41" t="s">
        <v>934</v>
      </c>
      <c r="D452" s="42"/>
      <c r="E452" s="37" t="s">
        <v>1036</v>
      </c>
      <c r="F452" s="21"/>
      <c r="G452" s="21"/>
      <c r="H452" s="21"/>
      <c r="I452" s="22"/>
    </row>
    <row r="453" spans="1:9" ht="22.5">
      <c r="A453" s="43" t="s">
        <v>1334</v>
      </c>
      <c r="B453" s="43" t="s">
        <v>1182</v>
      </c>
      <c r="C453" s="43" t="s">
        <v>1185</v>
      </c>
      <c r="D453" s="44"/>
      <c r="E453" s="176" t="s">
        <v>1141</v>
      </c>
      <c r="F453" s="33" t="s">
        <v>1330</v>
      </c>
      <c r="G453" s="115">
        <v>200</v>
      </c>
      <c r="H453" s="236"/>
      <c r="I453" s="169">
        <f>G453*H453</f>
        <v>0</v>
      </c>
    </row>
    <row r="454" spans="1:9">
      <c r="A454" s="170"/>
      <c r="B454" s="170"/>
      <c r="C454" s="170"/>
      <c r="D454" s="170"/>
      <c r="E454" s="157"/>
      <c r="F454" s="171"/>
      <c r="G454" s="189"/>
      <c r="H454" s="118"/>
      <c r="I454" s="118"/>
    </row>
    <row r="455" spans="1:9" ht="22.5">
      <c r="A455" s="23"/>
      <c r="B455" s="12"/>
      <c r="C455" s="12"/>
      <c r="D455" s="13" t="s">
        <v>1173</v>
      </c>
      <c r="E455" s="14" t="str">
        <f>"Skupaj     "&amp;E445</f>
        <v>Skupaj     TUJE STORITVE</v>
      </c>
      <c r="F455" s="12"/>
      <c r="G455" s="12"/>
      <c r="H455" s="20"/>
      <c r="I455" s="47">
        <f>SUM(I448:I454)</f>
        <v>0</v>
      </c>
    </row>
  </sheetData>
  <mergeCells count="66">
    <mergeCell ref="E7:I7"/>
    <mergeCell ref="E48:I48"/>
    <mergeCell ref="E34:I34"/>
    <mergeCell ref="E35:I35"/>
    <mergeCell ref="E36:I36"/>
    <mergeCell ref="E39:I39"/>
    <mergeCell ref="E40:I40"/>
    <mergeCell ref="E42:I42"/>
    <mergeCell ref="E43:I43"/>
    <mergeCell ref="E45:I45"/>
    <mergeCell ref="E46:I46"/>
    <mergeCell ref="E69:I69"/>
    <mergeCell ref="E49:I49"/>
    <mergeCell ref="E50:I50"/>
    <mergeCell ref="E51:I51"/>
    <mergeCell ref="E53:I53"/>
    <mergeCell ref="E54:I54"/>
    <mergeCell ref="E56:I56"/>
    <mergeCell ref="E57:I57"/>
    <mergeCell ref="E59:I59"/>
    <mergeCell ref="E61:I61"/>
    <mergeCell ref="E63:I63"/>
    <mergeCell ref="E64:I64"/>
    <mergeCell ref="E141:I141"/>
    <mergeCell ref="E71:I71"/>
    <mergeCell ref="E73:I73"/>
    <mergeCell ref="E101:I101"/>
    <mergeCell ref="E103:I103"/>
    <mergeCell ref="E111:I111"/>
    <mergeCell ref="E116:I116"/>
    <mergeCell ref="E189:I189"/>
    <mergeCell ref="E196:I196"/>
    <mergeCell ref="E242:I242"/>
    <mergeCell ref="E118:I118"/>
    <mergeCell ref="E124:I124"/>
    <mergeCell ref="E129:I129"/>
    <mergeCell ref="E135:I135"/>
    <mergeCell ref="E268:I268"/>
    <mergeCell ref="E320:I320"/>
    <mergeCell ref="E322:I322"/>
    <mergeCell ref="E139:I139"/>
    <mergeCell ref="E257:I257"/>
    <mergeCell ref="E142:I142"/>
    <mergeCell ref="E147:I147"/>
    <mergeCell ref="E149:I149"/>
    <mergeCell ref="E169:I169"/>
    <mergeCell ref="E182:I182"/>
    <mergeCell ref="E383:I383"/>
    <mergeCell ref="E393:I393"/>
    <mergeCell ref="E394:I394"/>
    <mergeCell ref="E396:I396"/>
    <mergeCell ref="E246:I246"/>
    <mergeCell ref="E248:I248"/>
    <mergeCell ref="E252:I252"/>
    <mergeCell ref="E259:I259"/>
    <mergeCell ref="E264:I264"/>
    <mergeCell ref="E266:I266"/>
    <mergeCell ref="E397:I397"/>
    <mergeCell ref="E438:I438"/>
    <mergeCell ref="E400:I400"/>
    <mergeCell ref="E420:I420"/>
    <mergeCell ref="E422:I422"/>
    <mergeCell ref="E423:I423"/>
    <mergeCell ref="E424:I424"/>
    <mergeCell ref="E426:I426"/>
    <mergeCell ref="E399:I399"/>
  </mergeCells>
  <phoneticPr fontId="13" type="noConversion"/>
  <pageMargins left="0.74803149606299213" right="0.55118110236220474" top="0.59055118110236227" bottom="0.59055118110236227" header="0.31496062992125984" footer="0.31496062992125984"/>
  <pageSetup paperSize="9" orientation="portrait" r:id="rId1"/>
  <headerFooter>
    <oddHeader>&amp;L&amp;7Predor Sten (gradbena dela)&amp;C&amp;3&amp;D</oddHeader>
    <oddFooter>&amp;L&amp;4&amp;F          &amp;A&amp;C&amp;8&amp;P&amp;R&amp;4Roman Maček</oddFooter>
  </headerFooter>
  <rowBreaks count="8" manualBreakCount="8">
    <brk id="29" max="16383" man="1"/>
    <brk id="98" max="16383" man="1"/>
    <brk id="238" max="16383" man="1"/>
    <brk id="276" max="16383" man="1"/>
    <brk id="316" max="16383" man="1"/>
    <brk id="353" max="16383" man="1"/>
    <brk id="379" max="16383" man="1"/>
    <brk id="416" max="16383" man="1"/>
  </rowBreaks>
</worksheet>
</file>

<file path=xl/worksheets/sheet7.xml><?xml version="1.0" encoding="utf-8"?>
<worksheet xmlns="http://schemas.openxmlformats.org/spreadsheetml/2006/main" xmlns:r="http://schemas.openxmlformats.org/officeDocument/2006/relationships">
  <sheetPr>
    <tabColor theme="3"/>
  </sheetPr>
  <dimension ref="A1:G49"/>
  <sheetViews>
    <sheetView workbookViewId="0">
      <selection sqref="A1:G1"/>
    </sheetView>
  </sheetViews>
  <sheetFormatPr defaultRowHeight="15.75"/>
  <cols>
    <col min="1" max="1" width="3.7109375" style="3" customWidth="1"/>
    <col min="2" max="2" width="9.140625" style="3"/>
    <col min="3" max="3" width="38.85546875" style="3" customWidth="1"/>
    <col min="4" max="5" width="5.7109375" style="3" customWidth="1"/>
    <col min="6" max="7" width="12.7109375" style="49" customWidth="1"/>
    <col min="8" max="16384" width="9.140625" style="49"/>
  </cols>
  <sheetData>
    <row r="1" spans="1:7" ht="18.75">
      <c r="A1" s="259" t="str">
        <f ca="1">Naslov!E21</f>
        <v xml:space="preserve">PONUDBENI PREDRAČUN </v>
      </c>
      <c r="B1" s="259"/>
      <c r="C1" s="259"/>
      <c r="D1" s="259"/>
      <c r="E1" s="259"/>
      <c r="F1" s="259"/>
      <c r="G1" s="259"/>
    </row>
    <row r="2" spans="1:7">
      <c r="C2" s="51"/>
    </row>
    <row r="3" spans="1:7">
      <c r="A3" s="126" t="s">
        <v>1194</v>
      </c>
      <c r="B3" s="126"/>
      <c r="C3" s="126"/>
      <c r="D3" s="126"/>
      <c r="E3" s="126"/>
      <c r="F3" s="126"/>
      <c r="G3" s="126"/>
    </row>
    <row r="4" spans="1:7">
      <c r="A4" s="49"/>
      <c r="B4" s="49"/>
      <c r="C4" s="4"/>
      <c r="D4" s="49"/>
      <c r="E4" s="49"/>
    </row>
    <row r="5" spans="1:7">
      <c r="A5" s="49"/>
      <c r="B5" s="49"/>
      <c r="C5" s="4"/>
      <c r="D5" s="49"/>
      <c r="E5" s="49"/>
    </row>
    <row r="6" spans="1:7" ht="17.25">
      <c r="A6" s="110">
        <v>3</v>
      </c>
      <c r="B6" s="138" t="s">
        <v>1054</v>
      </c>
      <c r="F6" s="3"/>
      <c r="G6" s="3"/>
    </row>
    <row r="7" spans="1:7">
      <c r="A7" s="83"/>
      <c r="B7" s="84"/>
      <c r="C7" s="84"/>
      <c r="D7" s="84"/>
      <c r="E7" s="84"/>
      <c r="F7" s="59"/>
      <c r="G7" s="59"/>
    </row>
    <row r="8" spans="1:7">
      <c r="B8" s="60" t="str">
        <f ca="1">PopisOdvod!A5</f>
        <v>03</v>
      </c>
      <c r="C8" s="59" t="str">
        <f ca="1">PopisOdvod!E5</f>
        <v>REZERVOAR ZA ODPADNO VODO IZ PREDORA</v>
      </c>
      <c r="D8" s="84"/>
      <c r="E8" s="84"/>
      <c r="F8" s="58"/>
      <c r="G8" s="58">
        <f ca="1">PopisOdvod!I67</f>
        <v>0</v>
      </c>
    </row>
    <row r="9" spans="1:7">
      <c r="B9" s="83"/>
      <c r="C9" s="84"/>
      <c r="D9" s="84"/>
      <c r="E9" s="84"/>
      <c r="F9" s="59"/>
      <c r="G9" s="59"/>
    </row>
    <row r="10" spans="1:7">
      <c r="B10" s="60" t="str">
        <f ca="1">PopisOdvod!A70</f>
        <v>04</v>
      </c>
      <c r="C10" s="84" t="str">
        <f ca="1">PopisOdvod!E70</f>
        <v>REZERVOAR ZA POŽARNO VODO S ČRPALIŠČEM</v>
      </c>
      <c r="D10" s="84"/>
      <c r="E10" s="84"/>
      <c r="F10" s="58"/>
      <c r="G10" s="58">
        <f ca="1">PopisOdvod!I154</f>
        <v>0</v>
      </c>
    </row>
    <row r="11" spans="1:7">
      <c r="B11" s="83"/>
      <c r="C11" s="84"/>
      <c r="D11" s="84"/>
      <c r="E11" s="84"/>
      <c r="F11" s="59"/>
      <c r="G11" s="59"/>
    </row>
    <row r="12" spans="1:7">
      <c r="B12" s="60" t="str">
        <f ca="1">PopisOdvod!A157</f>
        <v>05</v>
      </c>
      <c r="C12" s="84" t="str">
        <f ca="1">PopisOdvod!E157</f>
        <v>HIDRANTNO OMREŽJE</v>
      </c>
      <c r="D12" s="84"/>
      <c r="E12" s="84"/>
      <c r="F12" s="58"/>
      <c r="G12" s="58">
        <f ca="1">PopisOdvod!I210</f>
        <v>0</v>
      </c>
    </row>
    <row r="13" spans="1:7">
      <c r="B13" s="83"/>
      <c r="C13" s="84"/>
      <c r="D13" s="84"/>
      <c r="E13" s="84"/>
      <c r="F13" s="59"/>
      <c r="G13" s="59"/>
    </row>
    <row r="14" spans="1:7">
      <c r="B14" s="60" t="str">
        <f ca="1">PopisOdvod!A213</f>
        <v>07</v>
      </c>
      <c r="C14" s="84" t="str">
        <f ca="1">PopisOdvod!E213</f>
        <v>ODVODNJA ZUNANJIH VOD DODATNO</v>
      </c>
      <c r="D14" s="84"/>
      <c r="E14" s="84"/>
      <c r="F14" s="58"/>
      <c r="G14" s="58">
        <f ca="1">PopisOdvod!I262</f>
        <v>0</v>
      </c>
    </row>
    <row r="15" spans="1:7">
      <c r="B15" s="83"/>
      <c r="C15" s="84"/>
      <c r="D15" s="84"/>
      <c r="E15" s="84"/>
      <c r="F15" s="59"/>
      <c r="G15" s="59"/>
    </row>
    <row r="16" spans="1:7">
      <c r="B16" s="83"/>
      <c r="C16" s="84"/>
      <c r="D16" s="84"/>
      <c r="E16" s="84"/>
      <c r="F16" s="58"/>
      <c r="G16" s="58"/>
    </row>
    <row r="17" spans="1:7">
      <c r="B17" s="83"/>
      <c r="C17" s="84"/>
      <c r="D17" s="84"/>
      <c r="E17" s="84"/>
      <c r="F17" s="59"/>
      <c r="G17" s="59"/>
    </row>
    <row r="18" spans="1:7">
      <c r="A18" s="85"/>
      <c r="B18" s="85"/>
      <c r="C18" s="85"/>
      <c r="D18" s="85"/>
      <c r="E18" s="85"/>
      <c r="F18" s="61"/>
      <c r="G18" s="61"/>
    </row>
    <row r="19" spans="1:7">
      <c r="A19" s="84"/>
      <c r="B19" s="84"/>
      <c r="C19" s="84"/>
      <c r="D19" s="84"/>
      <c r="E19" s="84"/>
      <c r="F19" s="3"/>
      <c r="G19" s="59"/>
    </row>
    <row r="20" spans="1:7" ht="16.5" thickBot="1">
      <c r="C20" s="56" t="s">
        <v>1197</v>
      </c>
      <c r="F20" s="62"/>
      <c r="G20" s="63">
        <f>SUM(G8:G18)</f>
        <v>0</v>
      </c>
    </row>
    <row r="21" spans="1:7" ht="16.5" thickTop="1">
      <c r="F21" s="3"/>
      <c r="G21" s="59"/>
    </row>
    <row r="22" spans="1:7">
      <c r="F22" s="3"/>
      <c r="G22" s="59"/>
    </row>
    <row r="23" spans="1:7">
      <c r="B23" s="64"/>
      <c r="C23" s="65" t="s">
        <v>1198</v>
      </c>
      <c r="D23" s="66">
        <v>0.2</v>
      </c>
      <c r="F23" s="54"/>
      <c r="G23" s="58">
        <f>G20*D23</f>
        <v>0</v>
      </c>
    </row>
    <row r="24" spans="1:7">
      <c r="C24" s="4"/>
      <c r="F24" s="3"/>
      <c r="G24" s="59"/>
    </row>
    <row r="25" spans="1:7">
      <c r="C25" s="65" t="s">
        <v>1199</v>
      </c>
      <c r="F25" s="54"/>
      <c r="G25" s="58">
        <f>G20+G23</f>
        <v>0</v>
      </c>
    </row>
    <row r="26" spans="1:7">
      <c r="A26" s="52"/>
      <c r="B26" s="52"/>
      <c r="C26" s="52"/>
      <c r="D26" s="52"/>
      <c r="E26" s="52"/>
    </row>
    <row r="27" spans="1:7">
      <c r="A27" s="52"/>
      <c r="B27" s="52"/>
      <c r="C27" s="52"/>
      <c r="D27" s="52"/>
      <c r="E27" s="52"/>
    </row>
    <row r="28" spans="1:7">
      <c r="A28" s="52"/>
      <c r="B28" s="52"/>
      <c r="C28" s="52"/>
      <c r="D28" s="52"/>
      <c r="E28" s="52"/>
    </row>
    <row r="29" spans="1:7">
      <c r="A29" s="52"/>
      <c r="B29" s="52"/>
      <c r="C29" s="52"/>
      <c r="D29" s="52"/>
      <c r="E29" s="52"/>
    </row>
    <row r="30" spans="1:7">
      <c r="A30" s="52"/>
      <c r="B30" s="52"/>
      <c r="C30" s="52"/>
      <c r="D30" s="52"/>
      <c r="E30" s="52"/>
    </row>
    <row r="31" spans="1:7">
      <c r="A31" s="52"/>
      <c r="B31" s="52"/>
      <c r="C31" s="52"/>
      <c r="D31" s="52"/>
      <c r="E31" s="52"/>
    </row>
    <row r="32" spans="1:7">
      <c r="A32" s="52"/>
      <c r="B32" s="52"/>
      <c r="C32" s="52"/>
      <c r="D32" s="52"/>
      <c r="E32" s="52"/>
    </row>
    <row r="33" spans="1:7">
      <c r="A33" s="52"/>
      <c r="B33" s="52"/>
      <c r="C33" s="52"/>
      <c r="D33" s="52"/>
      <c r="E33" s="52"/>
    </row>
    <row r="34" spans="1:7">
      <c r="A34" s="52"/>
      <c r="B34" s="52"/>
      <c r="C34" s="52"/>
      <c r="D34" s="52"/>
      <c r="E34" s="52"/>
    </row>
    <row r="35" spans="1:7">
      <c r="A35" s="52"/>
      <c r="B35" s="52"/>
      <c r="C35" s="52"/>
      <c r="D35" s="52"/>
      <c r="E35" s="52"/>
    </row>
    <row r="36" spans="1:7">
      <c r="A36" s="52"/>
      <c r="B36" s="52"/>
      <c r="C36" s="52"/>
      <c r="D36" s="52"/>
      <c r="E36" s="52"/>
    </row>
    <row r="37" spans="1:7">
      <c r="A37" s="52"/>
      <c r="B37" s="52"/>
      <c r="C37" s="52"/>
      <c r="D37" s="52"/>
      <c r="E37" s="52"/>
    </row>
    <row r="38" spans="1:7">
      <c r="A38" s="52"/>
      <c r="B38" s="52"/>
      <c r="C38" s="52"/>
      <c r="D38" s="52"/>
      <c r="E38" s="52"/>
    </row>
    <row r="39" spans="1:7">
      <c r="A39" s="52"/>
      <c r="B39" s="52"/>
      <c r="C39" s="52"/>
      <c r="D39" s="52"/>
      <c r="E39" s="52"/>
    </row>
    <row r="40" spans="1:7">
      <c r="A40" s="52"/>
      <c r="B40" s="52"/>
      <c r="C40" s="52"/>
      <c r="D40" s="52"/>
      <c r="E40" s="52"/>
    </row>
    <row r="41" spans="1:7">
      <c r="A41" s="52"/>
      <c r="B41" s="52"/>
      <c r="C41" s="52"/>
      <c r="D41" s="52"/>
      <c r="E41" s="52"/>
    </row>
    <row r="42" spans="1:7">
      <c r="A42" s="52"/>
      <c r="B42" s="52"/>
      <c r="C42" s="52"/>
      <c r="D42" s="52"/>
      <c r="E42" s="52"/>
    </row>
    <row r="43" spans="1:7">
      <c r="A43" s="52"/>
      <c r="B43" s="52"/>
      <c r="C43" s="52"/>
      <c r="D43" s="52"/>
      <c r="E43" s="52"/>
    </row>
    <row r="44" spans="1:7">
      <c r="A44" s="52"/>
      <c r="B44" s="52"/>
      <c r="C44" s="52"/>
      <c r="D44" s="52"/>
      <c r="E44" s="52"/>
    </row>
    <row r="46" spans="1:7">
      <c r="A46" s="2" t="s">
        <v>1192</v>
      </c>
      <c r="B46" s="49"/>
      <c r="C46" s="57" t="s">
        <v>1195</v>
      </c>
      <c r="F46" s="2" t="s">
        <v>1193</v>
      </c>
      <c r="G46" s="3"/>
    </row>
    <row r="47" spans="1:7">
      <c r="B47" s="4"/>
      <c r="C47" s="53"/>
      <c r="F47" s="4"/>
      <c r="G47" s="3"/>
    </row>
    <row r="48" spans="1:7">
      <c r="A48" s="54"/>
      <c r="B48" s="54"/>
      <c r="C48" s="53"/>
      <c r="D48" s="49"/>
      <c r="E48" s="49"/>
      <c r="F48" s="54"/>
      <c r="G48" s="54"/>
    </row>
    <row r="49" spans="1:5">
      <c r="A49" s="49"/>
      <c r="B49" s="49"/>
      <c r="C49" s="49"/>
      <c r="D49" s="49"/>
      <c r="E49" s="49"/>
    </row>
  </sheetData>
  <mergeCells count="1">
    <mergeCell ref="A1:G1"/>
  </mergeCells>
  <phoneticPr fontId="13" type="noConversion"/>
  <pageMargins left="0.74803149606299213" right="0.55118110236220474" top="0.59055118110236227" bottom="0.59055118110236227" header="0.31496062992125984" footer="0.31496062992125984"/>
  <pageSetup paperSize="9" orientation="portrait" r:id="rId1"/>
  <headerFooter>
    <oddFooter>&amp;L&amp;4&amp;F          &amp;A&amp;C&amp;8&amp;P&amp;R&amp;4Roman Maček</oddFooter>
  </headerFooter>
</worksheet>
</file>

<file path=xl/worksheets/sheet8.xml><?xml version="1.0" encoding="utf-8"?>
<worksheet xmlns="http://schemas.openxmlformats.org/spreadsheetml/2006/main" xmlns:r="http://schemas.openxmlformats.org/officeDocument/2006/relationships">
  <sheetPr>
    <tabColor theme="3"/>
  </sheetPr>
  <dimension ref="A1:I262"/>
  <sheetViews>
    <sheetView zoomScale="115" zoomScaleNormal="115" workbookViewId="0">
      <pane ySplit="3" topLeftCell="A4" activePane="bottomLeft" state="frozen"/>
      <selection activeCell="G9" sqref="G9"/>
      <selection pane="bottomLeft" activeCell="A4" sqref="A4"/>
    </sheetView>
  </sheetViews>
  <sheetFormatPr defaultRowHeight="12.75"/>
  <cols>
    <col min="1" max="3" width="2.85546875" style="1" customWidth="1"/>
    <col min="4" max="4" width="4.85546875" style="1" customWidth="1"/>
    <col min="5" max="5" width="41.7109375" style="1" customWidth="1"/>
    <col min="6" max="6" width="3.7109375" style="1" customWidth="1"/>
    <col min="7" max="7" width="7.7109375" style="1" customWidth="1"/>
    <col min="8" max="8" width="9.140625" style="1"/>
    <col min="9" max="9" width="13" style="1" customWidth="1"/>
    <col min="10" max="16384" width="9.140625" style="3"/>
  </cols>
  <sheetData>
    <row r="1" spans="1:9">
      <c r="A1" s="24" t="s">
        <v>1172</v>
      </c>
      <c r="B1" s="25"/>
      <c r="C1" s="25"/>
      <c r="D1" s="26" t="s">
        <v>1165</v>
      </c>
      <c r="E1" s="27" t="s">
        <v>1166</v>
      </c>
      <c r="F1" s="94" t="s">
        <v>1167</v>
      </c>
      <c r="G1" s="26" t="s">
        <v>1168</v>
      </c>
      <c r="H1" s="28" t="s">
        <v>1169</v>
      </c>
      <c r="I1" s="29" t="s">
        <v>1170</v>
      </c>
    </row>
    <row r="2" spans="1:9">
      <c r="A2" s="6"/>
      <c r="B2" s="7"/>
      <c r="C2" s="7"/>
      <c r="D2" s="8"/>
      <c r="E2" s="9"/>
      <c r="F2" s="93"/>
      <c r="G2" s="8"/>
      <c r="H2" s="10" t="s">
        <v>1171</v>
      </c>
      <c r="I2" s="11" t="s">
        <v>1171</v>
      </c>
    </row>
    <row r="3" spans="1:9" s="5" customFormat="1" ht="5.25"/>
    <row r="5" spans="1:9" ht="22.5">
      <c r="A5" s="15" t="s">
        <v>1183</v>
      </c>
      <c r="B5" s="16"/>
      <c r="C5" s="16"/>
      <c r="D5" s="17" t="s">
        <v>1173</v>
      </c>
      <c r="E5" s="18" t="s">
        <v>1029</v>
      </c>
      <c r="F5" s="16"/>
      <c r="G5" s="16"/>
      <c r="H5" s="16"/>
      <c r="I5" s="19"/>
    </row>
    <row r="6" spans="1:9">
      <c r="A6" s="69"/>
      <c r="B6" s="69"/>
      <c r="C6" s="69"/>
      <c r="D6" s="69"/>
      <c r="F6" s="69"/>
      <c r="G6" s="71"/>
      <c r="H6" s="72"/>
      <c r="I6" s="72"/>
    </row>
    <row r="7" spans="1:9">
      <c r="A7" s="41" t="s">
        <v>1183</v>
      </c>
      <c r="B7" s="41" t="s">
        <v>1175</v>
      </c>
      <c r="C7" s="41"/>
      <c r="D7" s="42"/>
      <c r="E7" s="37" t="s">
        <v>1151</v>
      </c>
      <c r="F7" s="21"/>
      <c r="G7" s="21"/>
      <c r="H7" s="21"/>
      <c r="I7" s="22"/>
    </row>
    <row r="8" spans="1:9" ht="22.5">
      <c r="A8" s="43" t="s">
        <v>1183</v>
      </c>
      <c r="B8" s="43" t="s">
        <v>1175</v>
      </c>
      <c r="C8" s="43" t="s">
        <v>1175</v>
      </c>
      <c r="D8" s="44"/>
      <c r="E8" s="38" t="s">
        <v>1119</v>
      </c>
      <c r="F8" s="34" t="s">
        <v>1177</v>
      </c>
      <c r="G8" s="97">
        <v>1</v>
      </c>
      <c r="H8" s="30"/>
      <c r="I8" s="31">
        <f>G8*H8</f>
        <v>0</v>
      </c>
    </row>
    <row r="9" spans="1:9" ht="22.5">
      <c r="A9" s="45" t="s">
        <v>1183</v>
      </c>
      <c r="B9" s="43" t="s">
        <v>1175</v>
      </c>
      <c r="C9" s="43" t="s">
        <v>1182</v>
      </c>
      <c r="D9" s="46"/>
      <c r="E9" s="39" t="s">
        <v>1120</v>
      </c>
      <c r="F9" s="34" t="s">
        <v>1177</v>
      </c>
      <c r="G9" s="97">
        <v>40</v>
      </c>
      <c r="H9" s="30"/>
      <c r="I9" s="31">
        <f>G9*H9</f>
        <v>0</v>
      </c>
    </row>
    <row r="10" spans="1:9" ht="22.5">
      <c r="A10" s="45" t="s">
        <v>1183</v>
      </c>
      <c r="B10" s="43" t="s">
        <v>1175</v>
      </c>
      <c r="C10" s="43" t="s">
        <v>1183</v>
      </c>
      <c r="D10" s="46"/>
      <c r="E10" s="39" t="s">
        <v>1121</v>
      </c>
      <c r="F10" s="34" t="s">
        <v>1177</v>
      </c>
      <c r="G10" s="96">
        <v>8</v>
      </c>
      <c r="H10" s="32"/>
      <c r="I10" s="31">
        <f>G10*H10</f>
        <v>0</v>
      </c>
    </row>
    <row r="11" spans="1:9">
      <c r="A11" s="69"/>
      <c r="B11" s="69"/>
      <c r="C11" s="69"/>
      <c r="D11" s="69"/>
      <c r="F11" s="69"/>
      <c r="G11" s="71"/>
      <c r="H11" s="72"/>
      <c r="I11" s="72"/>
    </row>
    <row r="12" spans="1:9">
      <c r="A12" s="158" t="s">
        <v>1183</v>
      </c>
      <c r="B12" s="158" t="s">
        <v>1182</v>
      </c>
      <c r="C12" s="158"/>
      <c r="D12" s="159"/>
      <c r="E12" s="149" t="s">
        <v>1152</v>
      </c>
      <c r="F12" s="152"/>
      <c r="G12" s="152"/>
      <c r="H12" s="152"/>
      <c r="I12" s="188"/>
    </row>
    <row r="13" spans="1:9" ht="22.5">
      <c r="A13" s="156" t="s">
        <v>1183</v>
      </c>
      <c r="B13" s="156" t="s">
        <v>1182</v>
      </c>
      <c r="C13" s="156" t="s">
        <v>1175</v>
      </c>
      <c r="D13" s="134"/>
      <c r="E13" s="136" t="s">
        <v>1132</v>
      </c>
      <c r="F13" s="34" t="s">
        <v>1122</v>
      </c>
      <c r="G13" s="181">
        <v>32.93</v>
      </c>
      <c r="H13" s="107"/>
      <c r="I13" s="169">
        <f>G13*H13</f>
        <v>0</v>
      </c>
    </row>
    <row r="14" spans="1:9" ht="45">
      <c r="A14" s="156" t="s">
        <v>1183</v>
      </c>
      <c r="B14" s="156" t="s">
        <v>1182</v>
      </c>
      <c r="C14" s="156" t="s">
        <v>1182</v>
      </c>
      <c r="D14" s="134"/>
      <c r="E14" s="136" t="s">
        <v>779</v>
      </c>
      <c r="F14" s="34" t="s">
        <v>1123</v>
      </c>
      <c r="G14" s="181">
        <v>172.91</v>
      </c>
      <c r="H14" s="107"/>
      <c r="I14" s="169">
        <f t="shared" ref="I14:I29" si="0">G14*H14</f>
        <v>0</v>
      </c>
    </row>
    <row r="15" spans="1:9" ht="45">
      <c r="A15" s="156" t="s">
        <v>1183</v>
      </c>
      <c r="B15" s="156" t="s">
        <v>1182</v>
      </c>
      <c r="C15" s="156" t="s">
        <v>1183</v>
      </c>
      <c r="D15" s="134"/>
      <c r="E15" s="136" t="s">
        <v>1124</v>
      </c>
      <c r="F15" s="34" t="s">
        <v>1123</v>
      </c>
      <c r="G15" s="181">
        <v>107.66</v>
      </c>
      <c r="H15" s="107"/>
      <c r="I15" s="169">
        <f t="shared" si="0"/>
        <v>0</v>
      </c>
    </row>
    <row r="16" spans="1:9" ht="33.75">
      <c r="A16" s="156" t="s">
        <v>1183</v>
      </c>
      <c r="B16" s="156" t="s">
        <v>1182</v>
      </c>
      <c r="C16" s="156" t="s">
        <v>1184</v>
      </c>
      <c r="D16" s="134"/>
      <c r="E16" s="136" t="s">
        <v>781</v>
      </c>
      <c r="F16" s="34" t="s">
        <v>1123</v>
      </c>
      <c r="G16" s="181">
        <v>96</v>
      </c>
      <c r="H16" s="107"/>
      <c r="I16" s="169">
        <f t="shared" si="0"/>
        <v>0</v>
      </c>
    </row>
    <row r="17" spans="1:9" ht="33.75">
      <c r="A17" s="156" t="s">
        <v>1183</v>
      </c>
      <c r="B17" s="156" t="s">
        <v>1182</v>
      </c>
      <c r="C17" s="156" t="s">
        <v>1185</v>
      </c>
      <c r="D17" s="134"/>
      <c r="E17" s="136" t="s">
        <v>780</v>
      </c>
      <c r="F17" s="34" t="s">
        <v>1123</v>
      </c>
      <c r="G17" s="181">
        <v>4</v>
      </c>
      <c r="H17" s="107"/>
      <c r="I17" s="169">
        <f t="shared" si="0"/>
        <v>0</v>
      </c>
    </row>
    <row r="18" spans="1:9" ht="33.75">
      <c r="A18" s="156" t="s">
        <v>1183</v>
      </c>
      <c r="B18" s="156" t="s">
        <v>1182</v>
      </c>
      <c r="C18" s="156" t="s">
        <v>1215</v>
      </c>
      <c r="D18" s="134"/>
      <c r="E18" s="136" t="s">
        <v>1030</v>
      </c>
      <c r="F18" s="34" t="s">
        <v>1123</v>
      </c>
      <c r="G18" s="181">
        <v>5</v>
      </c>
      <c r="H18" s="107"/>
      <c r="I18" s="169">
        <f t="shared" si="0"/>
        <v>0</v>
      </c>
    </row>
    <row r="19" spans="1:9" ht="22.5">
      <c r="A19" s="156" t="s">
        <v>1183</v>
      </c>
      <c r="B19" s="156" t="s">
        <v>1182</v>
      </c>
      <c r="C19" s="156" t="s">
        <v>1223</v>
      </c>
      <c r="D19" s="134"/>
      <c r="E19" s="121" t="s">
        <v>1028</v>
      </c>
      <c r="F19" s="34" t="s">
        <v>1330</v>
      </c>
      <c r="G19" s="196">
        <v>16</v>
      </c>
      <c r="H19" s="107"/>
      <c r="I19" s="169">
        <f t="shared" si="0"/>
        <v>0</v>
      </c>
    </row>
    <row r="20" spans="1:9" ht="22.5">
      <c r="A20" s="156" t="s">
        <v>1183</v>
      </c>
      <c r="B20" s="156" t="s">
        <v>1182</v>
      </c>
      <c r="C20" s="156" t="s">
        <v>1225</v>
      </c>
      <c r="D20" s="134"/>
      <c r="E20" s="121" t="s">
        <v>1134</v>
      </c>
      <c r="F20" s="34" t="s">
        <v>1122</v>
      </c>
      <c r="G20" s="181">
        <v>60</v>
      </c>
      <c r="H20" s="107"/>
      <c r="I20" s="169">
        <f t="shared" si="0"/>
        <v>0</v>
      </c>
    </row>
    <row r="21" spans="1:9" ht="22.5">
      <c r="A21" s="156" t="s">
        <v>1183</v>
      </c>
      <c r="B21" s="156" t="s">
        <v>1182</v>
      </c>
      <c r="C21" s="156" t="s">
        <v>1317</v>
      </c>
      <c r="D21" s="134"/>
      <c r="E21" s="121" t="s">
        <v>1133</v>
      </c>
      <c r="F21" s="34" t="s">
        <v>1122</v>
      </c>
      <c r="G21" s="181">
        <v>26</v>
      </c>
      <c r="H21" s="107"/>
      <c r="I21" s="169">
        <f t="shared" si="0"/>
        <v>0</v>
      </c>
    </row>
    <row r="22" spans="1:9" ht="45">
      <c r="A22" s="156" t="s">
        <v>1183</v>
      </c>
      <c r="B22" s="156" t="s">
        <v>1182</v>
      </c>
      <c r="C22" s="156" t="s">
        <v>1186</v>
      </c>
      <c r="D22" s="134"/>
      <c r="E22" s="121" t="s">
        <v>1136</v>
      </c>
      <c r="F22" s="34" t="s">
        <v>1123</v>
      </c>
      <c r="G22" s="181">
        <v>12</v>
      </c>
      <c r="H22" s="107"/>
      <c r="I22" s="169">
        <f t="shared" si="0"/>
        <v>0</v>
      </c>
    </row>
    <row r="23" spans="1:9" ht="33.75">
      <c r="A23" s="156" t="s">
        <v>1183</v>
      </c>
      <c r="B23" s="156" t="s">
        <v>1182</v>
      </c>
      <c r="C23" s="156" t="s">
        <v>1252</v>
      </c>
      <c r="D23" s="134"/>
      <c r="E23" s="121" t="s">
        <v>1137</v>
      </c>
      <c r="F23" s="34" t="s">
        <v>1123</v>
      </c>
      <c r="G23" s="181">
        <v>132.58000000000001</v>
      </c>
      <c r="H23" s="107"/>
      <c r="I23" s="169">
        <f t="shared" si="0"/>
        <v>0</v>
      </c>
    </row>
    <row r="24" spans="1:9" ht="22.5">
      <c r="A24" s="156" t="s">
        <v>1183</v>
      </c>
      <c r="B24" s="156" t="s">
        <v>1182</v>
      </c>
      <c r="C24" s="156" t="s">
        <v>1227</v>
      </c>
      <c r="D24" s="134"/>
      <c r="E24" s="121" t="s">
        <v>1153</v>
      </c>
      <c r="F24" s="34" t="s">
        <v>1123</v>
      </c>
      <c r="G24" s="181">
        <v>25</v>
      </c>
      <c r="H24" s="107"/>
      <c r="I24" s="169">
        <f t="shared" si="0"/>
        <v>0</v>
      </c>
    </row>
    <row r="25" spans="1:9" ht="22.5">
      <c r="A25" s="156" t="s">
        <v>1183</v>
      </c>
      <c r="B25" s="156" t="s">
        <v>1182</v>
      </c>
      <c r="C25" s="156" t="s">
        <v>1321</v>
      </c>
      <c r="D25" s="134"/>
      <c r="E25" s="121" t="s">
        <v>1138</v>
      </c>
      <c r="F25" s="34" t="s">
        <v>1123</v>
      </c>
      <c r="G25" s="181">
        <v>66</v>
      </c>
      <c r="H25" s="107"/>
      <c r="I25" s="169">
        <f t="shared" si="0"/>
        <v>0</v>
      </c>
    </row>
    <row r="26" spans="1:9" ht="33.75">
      <c r="A26" s="156" t="s">
        <v>1183</v>
      </c>
      <c r="B26" s="156" t="s">
        <v>1182</v>
      </c>
      <c r="C26" s="156" t="s">
        <v>1324</v>
      </c>
      <c r="D26" s="134"/>
      <c r="E26" s="121" t="s">
        <v>1154</v>
      </c>
      <c r="F26" s="34" t="s">
        <v>1123</v>
      </c>
      <c r="G26" s="181">
        <v>6</v>
      </c>
      <c r="H26" s="107"/>
      <c r="I26" s="169">
        <f t="shared" si="0"/>
        <v>0</v>
      </c>
    </row>
    <row r="27" spans="1:9" ht="45">
      <c r="A27" s="156" t="s">
        <v>1183</v>
      </c>
      <c r="B27" s="156" t="s">
        <v>1182</v>
      </c>
      <c r="C27" s="156" t="s">
        <v>1187</v>
      </c>
      <c r="D27" s="134"/>
      <c r="E27" s="121" t="s">
        <v>1139</v>
      </c>
      <c r="F27" s="34" t="s">
        <v>1123</v>
      </c>
      <c r="G27" s="181">
        <v>96.06</v>
      </c>
      <c r="H27" s="107"/>
      <c r="I27" s="169">
        <f t="shared" si="0"/>
        <v>0</v>
      </c>
    </row>
    <row r="28" spans="1:9" ht="22.5">
      <c r="A28" s="156" t="s">
        <v>1183</v>
      </c>
      <c r="B28" s="156" t="s">
        <v>1182</v>
      </c>
      <c r="C28" s="156">
        <v>17</v>
      </c>
      <c r="D28" s="134"/>
      <c r="E28" s="121" t="s">
        <v>1031</v>
      </c>
      <c r="F28" s="34" t="s">
        <v>1123</v>
      </c>
      <c r="G28" s="181">
        <v>81.33</v>
      </c>
      <c r="H28" s="107"/>
      <c r="I28" s="169">
        <f t="shared" si="0"/>
        <v>0</v>
      </c>
    </row>
    <row r="29" spans="1:9" ht="22.5">
      <c r="A29" s="156" t="s">
        <v>1183</v>
      </c>
      <c r="B29" s="156" t="s">
        <v>1182</v>
      </c>
      <c r="C29" s="156">
        <v>18</v>
      </c>
      <c r="D29" s="134"/>
      <c r="E29" s="121" t="s">
        <v>645</v>
      </c>
      <c r="F29" s="34" t="s">
        <v>1123</v>
      </c>
      <c r="G29" s="181">
        <v>189.77</v>
      </c>
      <c r="H29" s="107"/>
      <c r="I29" s="169">
        <f t="shared" si="0"/>
        <v>0</v>
      </c>
    </row>
    <row r="30" spans="1:9">
      <c r="A30" s="186"/>
      <c r="B30" s="186"/>
      <c r="C30" s="186"/>
      <c r="D30" s="186"/>
      <c r="E30" s="68"/>
      <c r="F30" s="186"/>
      <c r="G30" s="193"/>
      <c r="H30" s="119"/>
      <c r="I30" s="119"/>
    </row>
    <row r="31" spans="1:9">
      <c r="A31" s="41" t="s">
        <v>1183</v>
      </c>
      <c r="B31" s="41" t="s">
        <v>1142</v>
      </c>
      <c r="C31" s="41"/>
      <c r="D31" s="42"/>
      <c r="E31" s="37" t="s">
        <v>675</v>
      </c>
      <c r="F31" s="21"/>
      <c r="G31" s="194"/>
      <c r="H31" s="152"/>
      <c r="I31" s="188"/>
    </row>
    <row r="32" spans="1:9" ht="45">
      <c r="A32" s="43" t="s">
        <v>1183</v>
      </c>
      <c r="B32" s="43" t="s">
        <v>1142</v>
      </c>
      <c r="C32" s="43" t="s">
        <v>1182</v>
      </c>
      <c r="D32" s="44"/>
      <c r="E32" s="38" t="s">
        <v>1150</v>
      </c>
      <c r="F32" s="34" t="s">
        <v>1122</v>
      </c>
      <c r="G32" s="181">
        <v>9.7200000000000006</v>
      </c>
      <c r="H32" s="107"/>
      <c r="I32" s="169">
        <f>G32*H32</f>
        <v>0</v>
      </c>
    </row>
    <row r="33" spans="1:9">
      <c r="A33" s="186"/>
      <c r="B33" s="186"/>
      <c r="C33" s="186"/>
      <c r="D33" s="186"/>
      <c r="E33" s="68"/>
      <c r="F33" s="186"/>
      <c r="G33" s="193"/>
      <c r="H33" s="119"/>
      <c r="I33" s="119"/>
    </row>
    <row r="34" spans="1:9">
      <c r="A34" s="41" t="s">
        <v>1183</v>
      </c>
      <c r="B34" s="41" t="s">
        <v>1143</v>
      </c>
      <c r="C34" s="41"/>
      <c r="D34" s="42"/>
      <c r="E34" s="37" t="s">
        <v>676</v>
      </c>
      <c r="F34" s="21"/>
      <c r="G34" s="194"/>
      <c r="H34" s="152"/>
      <c r="I34" s="188"/>
    </row>
    <row r="35" spans="1:9" ht="56.25">
      <c r="A35" s="43" t="s">
        <v>1183</v>
      </c>
      <c r="B35" s="43" t="s">
        <v>1143</v>
      </c>
      <c r="C35" s="43" t="s">
        <v>1175</v>
      </c>
      <c r="D35" s="44"/>
      <c r="E35" s="38" t="s">
        <v>1033</v>
      </c>
      <c r="F35" s="34"/>
      <c r="G35" s="181"/>
      <c r="H35" s="107"/>
      <c r="I35" s="169"/>
    </row>
    <row r="36" spans="1:9" ht="22.5">
      <c r="A36" s="43" t="s">
        <v>1183</v>
      </c>
      <c r="B36" s="43" t="s">
        <v>1143</v>
      </c>
      <c r="C36" s="43" t="s">
        <v>1175</v>
      </c>
      <c r="D36" s="44" t="s">
        <v>1175</v>
      </c>
      <c r="E36" s="38" t="s">
        <v>706</v>
      </c>
      <c r="F36" s="34" t="s">
        <v>1178</v>
      </c>
      <c r="G36" s="181">
        <v>241.6</v>
      </c>
      <c r="H36" s="107"/>
      <c r="I36" s="169">
        <f>G36*H36</f>
        <v>0</v>
      </c>
    </row>
    <row r="37" spans="1:9" ht="22.5">
      <c r="A37" s="43" t="s">
        <v>1183</v>
      </c>
      <c r="B37" s="43" t="s">
        <v>1143</v>
      </c>
      <c r="C37" s="43" t="s">
        <v>1175</v>
      </c>
      <c r="D37" s="44" t="s">
        <v>1182</v>
      </c>
      <c r="E37" s="38" t="s">
        <v>707</v>
      </c>
      <c r="F37" s="34" t="s">
        <v>1178</v>
      </c>
      <c r="G37" s="181">
        <v>120.8</v>
      </c>
      <c r="H37" s="107"/>
      <c r="I37" s="169">
        <f>G37*H37</f>
        <v>0</v>
      </c>
    </row>
    <row r="38" spans="1:9" ht="22.5">
      <c r="A38" s="43" t="s">
        <v>1183</v>
      </c>
      <c r="B38" s="43" t="s">
        <v>1143</v>
      </c>
      <c r="C38" s="43" t="s">
        <v>1175</v>
      </c>
      <c r="D38" s="44" t="s">
        <v>1183</v>
      </c>
      <c r="E38" s="38" t="s">
        <v>708</v>
      </c>
      <c r="F38" s="34" t="s">
        <v>1178</v>
      </c>
      <c r="G38" s="181">
        <v>845.6</v>
      </c>
      <c r="H38" s="107"/>
      <c r="I38" s="169">
        <f>G38*H38</f>
        <v>0</v>
      </c>
    </row>
    <row r="39" spans="1:9">
      <c r="A39" s="186"/>
      <c r="B39" s="186"/>
      <c r="C39" s="186"/>
      <c r="D39" s="186"/>
      <c r="E39" s="68"/>
      <c r="F39" s="186"/>
      <c r="G39" s="193"/>
      <c r="H39" s="119"/>
      <c r="I39" s="119"/>
    </row>
    <row r="40" spans="1:9">
      <c r="A40" s="41" t="s">
        <v>1183</v>
      </c>
      <c r="B40" s="41" t="s">
        <v>1144</v>
      </c>
      <c r="C40" s="41"/>
      <c r="D40" s="42"/>
      <c r="E40" s="37" t="s">
        <v>677</v>
      </c>
      <c r="F40" s="21"/>
      <c r="G40" s="194"/>
      <c r="H40" s="152"/>
      <c r="I40" s="188"/>
    </row>
    <row r="41" spans="1:9" ht="33.75">
      <c r="A41" s="43" t="s">
        <v>1183</v>
      </c>
      <c r="B41" s="43" t="s">
        <v>1144</v>
      </c>
      <c r="C41" s="43" t="s">
        <v>1175</v>
      </c>
      <c r="D41" s="44"/>
      <c r="E41" s="38" t="s">
        <v>1147</v>
      </c>
      <c r="F41" s="34" t="s">
        <v>1123</v>
      </c>
      <c r="G41" s="181">
        <v>5.54</v>
      </c>
      <c r="H41" s="107"/>
      <c r="I41" s="169">
        <f>G41*H41</f>
        <v>0</v>
      </c>
    </row>
    <row r="42" spans="1:9" ht="22.5">
      <c r="A42" s="43" t="s">
        <v>1183</v>
      </c>
      <c r="B42" s="43" t="s">
        <v>1144</v>
      </c>
      <c r="C42" s="43" t="s">
        <v>1182</v>
      </c>
      <c r="D42" s="44"/>
      <c r="E42" s="38" t="s">
        <v>1149</v>
      </c>
      <c r="F42" s="34" t="s">
        <v>1123</v>
      </c>
      <c r="G42" s="195">
        <v>0.97</v>
      </c>
      <c r="H42" s="120"/>
      <c r="I42" s="169">
        <f>G42*H42</f>
        <v>0</v>
      </c>
    </row>
    <row r="43" spans="1:9" ht="56.25">
      <c r="A43" s="43" t="s">
        <v>1183</v>
      </c>
      <c r="B43" s="43" t="s">
        <v>1144</v>
      </c>
      <c r="C43" s="43" t="s">
        <v>1183</v>
      </c>
      <c r="D43" s="44"/>
      <c r="E43" s="38" t="s">
        <v>1148</v>
      </c>
      <c r="F43" s="34" t="s">
        <v>1123</v>
      </c>
      <c r="G43" s="195">
        <v>15.12</v>
      </c>
      <c r="H43" s="120"/>
      <c r="I43" s="169">
        <f>G43*H43</f>
        <v>0</v>
      </c>
    </row>
    <row r="44" spans="1:9">
      <c r="A44" s="186"/>
      <c r="B44" s="186"/>
      <c r="C44" s="186"/>
      <c r="D44" s="186"/>
      <c r="E44" s="68"/>
      <c r="F44" s="186"/>
      <c r="G44" s="193"/>
      <c r="H44" s="119"/>
      <c r="I44" s="119"/>
    </row>
    <row r="45" spans="1:9">
      <c r="A45" s="41" t="s">
        <v>1183</v>
      </c>
      <c r="B45" s="41" t="s">
        <v>1145</v>
      </c>
      <c r="C45" s="41"/>
      <c r="D45" s="42"/>
      <c r="E45" s="37" t="s">
        <v>678</v>
      </c>
      <c r="F45" s="21"/>
      <c r="G45" s="194"/>
      <c r="H45" s="152"/>
      <c r="I45" s="188"/>
    </row>
    <row r="46" spans="1:9" ht="33.75">
      <c r="A46" s="43" t="s">
        <v>1183</v>
      </c>
      <c r="B46" s="43" t="s">
        <v>1145</v>
      </c>
      <c r="C46" s="43" t="s">
        <v>1175</v>
      </c>
      <c r="D46" s="44"/>
      <c r="E46" s="38" t="s">
        <v>1034</v>
      </c>
      <c r="F46" s="34" t="s">
        <v>1177</v>
      </c>
      <c r="G46" s="196">
        <v>1</v>
      </c>
      <c r="H46" s="107"/>
      <c r="I46" s="169">
        <f>G46*H46</f>
        <v>0</v>
      </c>
    </row>
    <row r="47" spans="1:9">
      <c r="A47" s="186"/>
      <c r="B47" s="186"/>
      <c r="C47" s="186"/>
      <c r="D47" s="186"/>
      <c r="E47" s="68"/>
      <c r="F47" s="186"/>
      <c r="G47" s="193"/>
      <c r="H47" s="119"/>
      <c r="I47" s="119"/>
    </row>
    <row r="48" spans="1:9">
      <c r="A48" s="41" t="s">
        <v>1183</v>
      </c>
      <c r="B48" s="41" t="s">
        <v>1146</v>
      </c>
      <c r="C48" s="41"/>
      <c r="D48" s="42"/>
      <c r="E48" s="37" t="s">
        <v>679</v>
      </c>
      <c r="F48" s="21"/>
      <c r="G48" s="194"/>
      <c r="H48" s="152"/>
      <c r="I48" s="188"/>
    </row>
    <row r="49" spans="1:9" ht="33.75">
      <c r="A49" s="43" t="s">
        <v>1183</v>
      </c>
      <c r="B49" s="43" t="s">
        <v>1146</v>
      </c>
      <c r="C49" s="43" t="s">
        <v>1175</v>
      </c>
      <c r="D49" s="44"/>
      <c r="E49" s="38" t="s">
        <v>643</v>
      </c>
      <c r="F49" s="34" t="s">
        <v>1177</v>
      </c>
      <c r="G49" s="196">
        <v>1</v>
      </c>
      <c r="H49" s="107"/>
      <c r="I49" s="169">
        <f>G49*H49</f>
        <v>0</v>
      </c>
    </row>
    <row r="50" spans="1:9" ht="33.75">
      <c r="A50" s="43" t="s">
        <v>1183</v>
      </c>
      <c r="B50" s="43" t="s">
        <v>1146</v>
      </c>
      <c r="C50" s="43" t="s">
        <v>1182</v>
      </c>
      <c r="D50" s="44"/>
      <c r="E50" s="121" t="s">
        <v>782</v>
      </c>
      <c r="F50" s="34" t="s">
        <v>1177</v>
      </c>
      <c r="G50" s="196">
        <v>16</v>
      </c>
      <c r="H50" s="107"/>
      <c r="I50" s="169">
        <f>G50*H50</f>
        <v>0</v>
      </c>
    </row>
    <row r="51" spans="1:9">
      <c r="A51" s="186"/>
      <c r="B51" s="186"/>
      <c r="C51" s="186"/>
      <c r="D51" s="186"/>
      <c r="E51" s="68"/>
      <c r="F51" s="186"/>
      <c r="G51" s="193"/>
      <c r="H51" s="119"/>
      <c r="I51" s="119"/>
    </row>
    <row r="52" spans="1:9">
      <c r="A52" s="41" t="s">
        <v>1183</v>
      </c>
      <c r="B52" s="41" t="s">
        <v>1184</v>
      </c>
      <c r="C52" s="41"/>
      <c r="D52" s="42"/>
      <c r="E52" s="37" t="s">
        <v>1155</v>
      </c>
      <c r="F52" s="21"/>
      <c r="G52" s="194"/>
      <c r="H52" s="152"/>
      <c r="I52" s="188"/>
    </row>
    <row r="53" spans="1:9" ht="35.25">
      <c r="A53" s="43" t="s">
        <v>1183</v>
      </c>
      <c r="B53" s="43" t="s">
        <v>1184</v>
      </c>
      <c r="C53" s="43" t="s">
        <v>1175</v>
      </c>
      <c r="D53" s="44"/>
      <c r="E53" s="38" t="s">
        <v>1140</v>
      </c>
      <c r="F53" s="34" t="s">
        <v>1176</v>
      </c>
      <c r="G53" s="195">
        <v>19</v>
      </c>
      <c r="H53" s="107"/>
      <c r="I53" s="169">
        <f t="shared" ref="I53:I59" si="1">G53*H53</f>
        <v>0</v>
      </c>
    </row>
    <row r="54" spans="1:9" ht="35.25">
      <c r="A54" s="43" t="s">
        <v>1183</v>
      </c>
      <c r="B54" s="43" t="s">
        <v>1184</v>
      </c>
      <c r="C54" s="43" t="s">
        <v>1182</v>
      </c>
      <c r="D54" s="44"/>
      <c r="E54" s="38" t="s">
        <v>1156</v>
      </c>
      <c r="F54" s="34" t="s">
        <v>1176</v>
      </c>
      <c r="G54" s="195">
        <v>21</v>
      </c>
      <c r="H54" s="120"/>
      <c r="I54" s="169">
        <f t="shared" si="1"/>
        <v>0</v>
      </c>
    </row>
    <row r="55" spans="1:9" ht="90">
      <c r="A55" s="43" t="s">
        <v>1183</v>
      </c>
      <c r="B55" s="43" t="s">
        <v>1184</v>
      </c>
      <c r="C55" s="43" t="s">
        <v>1183</v>
      </c>
      <c r="D55" s="44"/>
      <c r="E55" s="38" t="s">
        <v>1157</v>
      </c>
      <c r="F55" s="34" t="s">
        <v>1177</v>
      </c>
      <c r="G55" s="197">
        <v>1</v>
      </c>
      <c r="H55" s="120"/>
      <c r="I55" s="169">
        <f t="shared" si="1"/>
        <v>0</v>
      </c>
    </row>
    <row r="56" spans="1:9" ht="69">
      <c r="A56" s="43" t="s">
        <v>1183</v>
      </c>
      <c r="B56" s="43" t="s">
        <v>1184</v>
      </c>
      <c r="C56" s="43" t="s">
        <v>1184</v>
      </c>
      <c r="D56" s="44"/>
      <c r="E56" s="38" t="s">
        <v>398</v>
      </c>
      <c r="F56" s="34" t="s">
        <v>1177</v>
      </c>
      <c r="G56" s="197">
        <v>2</v>
      </c>
      <c r="H56" s="120"/>
      <c r="I56" s="169">
        <f t="shared" si="1"/>
        <v>0</v>
      </c>
    </row>
    <row r="57" spans="1:9" ht="22.5">
      <c r="A57" s="43" t="s">
        <v>1183</v>
      </c>
      <c r="B57" s="43" t="s">
        <v>1184</v>
      </c>
      <c r="C57" s="43" t="s">
        <v>1185</v>
      </c>
      <c r="D57" s="44"/>
      <c r="E57" s="38" t="s">
        <v>1125</v>
      </c>
      <c r="F57" s="34" t="s">
        <v>1177</v>
      </c>
      <c r="G57" s="197">
        <v>1</v>
      </c>
      <c r="H57" s="120"/>
      <c r="I57" s="169">
        <f t="shared" si="1"/>
        <v>0</v>
      </c>
    </row>
    <row r="58" spans="1:9" ht="22.5">
      <c r="A58" s="43" t="s">
        <v>1183</v>
      </c>
      <c r="B58" s="43" t="s">
        <v>1184</v>
      </c>
      <c r="C58" s="43" t="s">
        <v>1215</v>
      </c>
      <c r="D58" s="44"/>
      <c r="E58" s="38" t="s">
        <v>1126</v>
      </c>
      <c r="F58" s="165" t="s">
        <v>1177</v>
      </c>
      <c r="G58" s="197">
        <v>1</v>
      </c>
      <c r="H58" s="120"/>
      <c r="I58" s="169">
        <f t="shared" si="1"/>
        <v>0</v>
      </c>
    </row>
    <row r="59" spans="1:9" ht="22.5">
      <c r="A59" s="43" t="s">
        <v>1183</v>
      </c>
      <c r="B59" s="43" t="s">
        <v>1184</v>
      </c>
      <c r="C59" s="43" t="s">
        <v>1223</v>
      </c>
      <c r="D59" s="44"/>
      <c r="E59" s="38" t="s">
        <v>1127</v>
      </c>
      <c r="F59" s="165" t="s">
        <v>1177</v>
      </c>
      <c r="G59" s="197">
        <v>1</v>
      </c>
      <c r="H59" s="120"/>
      <c r="I59" s="169">
        <f t="shared" si="1"/>
        <v>0</v>
      </c>
    </row>
    <row r="60" spans="1:9">
      <c r="A60" s="186"/>
      <c r="B60" s="186"/>
      <c r="C60" s="186"/>
      <c r="D60" s="186"/>
      <c r="E60" s="68"/>
      <c r="F60" s="186"/>
      <c r="G60" s="193"/>
      <c r="H60" s="119"/>
      <c r="I60" s="119"/>
    </row>
    <row r="61" spans="1:9">
      <c r="A61" s="41" t="s">
        <v>1183</v>
      </c>
      <c r="B61" s="41" t="s">
        <v>1185</v>
      </c>
      <c r="C61" s="41"/>
      <c r="D61" s="42"/>
      <c r="E61" s="37" t="s">
        <v>1158</v>
      </c>
      <c r="F61" s="21"/>
      <c r="G61" s="194"/>
      <c r="H61" s="152"/>
      <c r="I61" s="188"/>
    </row>
    <row r="62" spans="1:9" ht="22.5">
      <c r="A62" s="43" t="s">
        <v>1183</v>
      </c>
      <c r="B62" s="43" t="s">
        <v>1185</v>
      </c>
      <c r="C62" s="43" t="s">
        <v>1175</v>
      </c>
      <c r="D62" s="44"/>
      <c r="E62" s="38" t="s">
        <v>1128</v>
      </c>
      <c r="F62" s="165" t="s">
        <v>1177</v>
      </c>
      <c r="G62" s="196">
        <v>1</v>
      </c>
      <c r="H62" s="107"/>
      <c r="I62" s="169">
        <f>G62*H62</f>
        <v>0</v>
      </c>
    </row>
    <row r="63" spans="1:9" ht="33.75">
      <c r="A63" s="43" t="s">
        <v>1183</v>
      </c>
      <c r="B63" s="43" t="s">
        <v>1185</v>
      </c>
      <c r="C63" s="43" t="s">
        <v>1182</v>
      </c>
      <c r="D63" s="44"/>
      <c r="E63" s="38" t="s">
        <v>1035</v>
      </c>
      <c r="F63" s="165" t="s">
        <v>1177</v>
      </c>
      <c r="G63" s="196">
        <v>1</v>
      </c>
      <c r="H63" s="107"/>
      <c r="I63" s="169">
        <f>G63*H63</f>
        <v>0</v>
      </c>
    </row>
    <row r="64" spans="1:9" ht="22.5">
      <c r="A64" s="43" t="s">
        <v>1183</v>
      </c>
      <c r="B64" s="43" t="s">
        <v>1185</v>
      </c>
      <c r="C64" s="43" t="s">
        <v>1183</v>
      </c>
      <c r="D64" s="44"/>
      <c r="E64" s="38" t="s">
        <v>1129</v>
      </c>
      <c r="F64" s="34" t="s">
        <v>1330</v>
      </c>
      <c r="G64" s="198">
        <v>8</v>
      </c>
      <c r="H64" s="107"/>
      <c r="I64" s="169">
        <f>G64*H64</f>
        <v>0</v>
      </c>
    </row>
    <row r="65" spans="1:9" ht="22.5">
      <c r="A65" s="43" t="s">
        <v>1183</v>
      </c>
      <c r="B65" s="43" t="s">
        <v>1185</v>
      </c>
      <c r="C65" s="43" t="s">
        <v>1185</v>
      </c>
      <c r="D65" s="44"/>
      <c r="E65" s="38" t="s">
        <v>644</v>
      </c>
      <c r="F65" s="34" t="s">
        <v>1177</v>
      </c>
      <c r="G65" s="196">
        <v>1</v>
      </c>
      <c r="H65" s="107"/>
      <c r="I65" s="169">
        <f>G65*H65</f>
        <v>0</v>
      </c>
    </row>
    <row r="66" spans="1:9">
      <c r="A66" s="69"/>
      <c r="B66" s="69"/>
      <c r="C66" s="69"/>
      <c r="D66" s="69"/>
      <c r="F66" s="69"/>
      <c r="G66" s="91"/>
      <c r="H66" s="72"/>
      <c r="I66" s="72"/>
    </row>
    <row r="67" spans="1:9" ht="22.5">
      <c r="A67" s="23"/>
      <c r="B67" s="12"/>
      <c r="C67" s="12"/>
      <c r="D67" s="13" t="s">
        <v>1173</v>
      </c>
      <c r="E67" s="14" t="str">
        <f>"Skupaj     "&amp;E5</f>
        <v>Skupaj     REZERVOAR ZA ODPADNO VODO IZ PREDORA</v>
      </c>
      <c r="F67" s="12"/>
      <c r="G67" s="12"/>
      <c r="H67" s="20"/>
      <c r="I67" s="47">
        <f>SUM(I7:I66)</f>
        <v>0</v>
      </c>
    </row>
    <row r="68" spans="1:9">
      <c r="A68" s="69"/>
      <c r="B68" s="69"/>
      <c r="C68" s="69"/>
      <c r="D68" s="69"/>
      <c r="F68" s="69"/>
      <c r="G68" s="71"/>
      <c r="H68" s="72"/>
      <c r="I68" s="72"/>
    </row>
    <row r="69" spans="1:9">
      <c r="A69" s="69"/>
      <c r="B69" s="69"/>
      <c r="C69" s="69"/>
      <c r="D69" s="69"/>
      <c r="F69" s="69"/>
      <c r="G69" s="71"/>
      <c r="H69" s="72"/>
      <c r="I69" s="72"/>
    </row>
    <row r="70" spans="1:9" ht="22.5">
      <c r="A70" s="15" t="s">
        <v>1184</v>
      </c>
      <c r="B70" s="16"/>
      <c r="C70" s="16"/>
      <c r="D70" s="17" t="s">
        <v>1173</v>
      </c>
      <c r="E70" s="18" t="s">
        <v>1037</v>
      </c>
      <c r="F70" s="16"/>
      <c r="G70" s="16"/>
      <c r="H70" s="16"/>
      <c r="I70" s="19"/>
    </row>
    <row r="71" spans="1:9">
      <c r="A71" s="69"/>
      <c r="B71" s="69"/>
      <c r="C71" s="69"/>
      <c r="D71" s="69"/>
      <c r="F71" s="69"/>
      <c r="G71" s="71"/>
      <c r="H71" s="72"/>
      <c r="I71" s="72"/>
    </row>
    <row r="72" spans="1:9">
      <c r="A72" s="41" t="s">
        <v>1184</v>
      </c>
      <c r="B72" s="41" t="s">
        <v>1175</v>
      </c>
      <c r="C72" s="41"/>
      <c r="D72" s="42"/>
      <c r="E72" s="37" t="s">
        <v>1151</v>
      </c>
      <c r="F72" s="21"/>
      <c r="G72" s="21"/>
      <c r="H72" s="152"/>
      <c r="I72" s="188"/>
    </row>
    <row r="73" spans="1:9" ht="22.5">
      <c r="A73" s="43" t="s">
        <v>1184</v>
      </c>
      <c r="B73" s="43" t="s">
        <v>1175</v>
      </c>
      <c r="C73" s="43" t="s">
        <v>1175</v>
      </c>
      <c r="D73" s="44"/>
      <c r="E73" s="38" t="s">
        <v>1119</v>
      </c>
      <c r="F73" s="34" t="s">
        <v>1177</v>
      </c>
      <c r="G73" s="97">
        <v>1</v>
      </c>
      <c r="H73" s="107"/>
      <c r="I73" s="169">
        <f>G73*H73</f>
        <v>0</v>
      </c>
    </row>
    <row r="74" spans="1:9" ht="22.5">
      <c r="A74" s="45" t="s">
        <v>1184</v>
      </c>
      <c r="B74" s="43" t="s">
        <v>1175</v>
      </c>
      <c r="C74" s="43" t="s">
        <v>1183</v>
      </c>
      <c r="D74" s="46"/>
      <c r="E74" s="39" t="s">
        <v>1121</v>
      </c>
      <c r="F74" s="34" t="s">
        <v>1177</v>
      </c>
      <c r="G74" s="96">
        <v>6</v>
      </c>
      <c r="H74" s="120"/>
      <c r="I74" s="169">
        <f>G74*H74</f>
        <v>0</v>
      </c>
    </row>
    <row r="75" spans="1:9">
      <c r="A75" s="186"/>
      <c r="B75" s="186"/>
      <c r="C75" s="186"/>
      <c r="D75" s="186"/>
      <c r="E75" s="68"/>
      <c r="F75" s="186"/>
      <c r="G75" s="187"/>
      <c r="H75" s="119"/>
      <c r="I75" s="119"/>
    </row>
    <row r="76" spans="1:9">
      <c r="A76" s="158" t="s">
        <v>1184</v>
      </c>
      <c r="B76" s="158" t="s">
        <v>1182</v>
      </c>
      <c r="C76" s="158"/>
      <c r="D76" s="159"/>
      <c r="E76" s="149" t="s">
        <v>1152</v>
      </c>
      <c r="F76" s="152"/>
      <c r="G76" s="152"/>
      <c r="H76" s="152"/>
      <c r="I76" s="188"/>
    </row>
    <row r="77" spans="1:9" ht="22.5">
      <c r="A77" s="156" t="s">
        <v>1184</v>
      </c>
      <c r="B77" s="43" t="s">
        <v>1182</v>
      </c>
      <c r="C77" s="43" t="s">
        <v>1175</v>
      </c>
      <c r="D77" s="44"/>
      <c r="E77" s="121" t="s">
        <v>1160</v>
      </c>
      <c r="F77" s="34" t="s">
        <v>1122</v>
      </c>
      <c r="G77" s="181">
        <v>76.83</v>
      </c>
      <c r="H77" s="107"/>
      <c r="I77" s="169">
        <f>G77*H77</f>
        <v>0</v>
      </c>
    </row>
    <row r="78" spans="1:9" ht="45">
      <c r="A78" s="178" t="s">
        <v>1184</v>
      </c>
      <c r="B78" s="43" t="s">
        <v>1182</v>
      </c>
      <c r="C78" s="43" t="s">
        <v>1182</v>
      </c>
      <c r="D78" s="44"/>
      <c r="E78" s="121" t="s">
        <v>1159</v>
      </c>
      <c r="F78" s="34" t="s">
        <v>1123</v>
      </c>
      <c r="G78" s="190">
        <v>603.46</v>
      </c>
      <c r="H78" s="120"/>
      <c r="I78" s="169">
        <f>G78*H78</f>
        <v>0</v>
      </c>
    </row>
    <row r="79" spans="1:9" ht="45">
      <c r="A79" s="178" t="s">
        <v>1184</v>
      </c>
      <c r="B79" s="43" t="s">
        <v>1182</v>
      </c>
      <c r="C79" s="43" t="s">
        <v>1183</v>
      </c>
      <c r="D79" s="44"/>
      <c r="E79" s="121" t="s">
        <v>784</v>
      </c>
      <c r="F79" s="34" t="s">
        <v>1123</v>
      </c>
      <c r="G79" s="190">
        <v>351.2</v>
      </c>
      <c r="H79" s="120"/>
      <c r="I79" s="169">
        <f>G79*H79</f>
        <v>0</v>
      </c>
    </row>
    <row r="80" spans="1:9" ht="22.5">
      <c r="A80" s="178" t="s">
        <v>1184</v>
      </c>
      <c r="B80" s="43" t="s">
        <v>1182</v>
      </c>
      <c r="C80" s="43" t="s">
        <v>1184</v>
      </c>
      <c r="D80" s="44"/>
      <c r="E80" s="38" t="s">
        <v>1028</v>
      </c>
      <c r="F80" s="34" t="s">
        <v>1330</v>
      </c>
      <c r="G80" s="179">
        <v>35</v>
      </c>
      <c r="H80" s="120"/>
      <c r="I80" s="169">
        <f t="shared" ref="I80:I85" si="2">G80*H80</f>
        <v>0</v>
      </c>
    </row>
    <row r="81" spans="1:9" ht="22.5">
      <c r="A81" s="178" t="s">
        <v>1184</v>
      </c>
      <c r="B81" s="43" t="s">
        <v>1182</v>
      </c>
      <c r="C81" s="43" t="s">
        <v>1185</v>
      </c>
      <c r="D81" s="44"/>
      <c r="E81" s="38" t="s">
        <v>1134</v>
      </c>
      <c r="F81" s="34" t="s">
        <v>1122</v>
      </c>
      <c r="G81" s="190">
        <v>90.12</v>
      </c>
      <c r="H81" s="120"/>
      <c r="I81" s="169">
        <f t="shared" si="2"/>
        <v>0</v>
      </c>
    </row>
    <row r="82" spans="1:9" ht="22.5">
      <c r="A82" s="178" t="s">
        <v>1184</v>
      </c>
      <c r="B82" s="43" t="s">
        <v>1182</v>
      </c>
      <c r="C82" s="43" t="s">
        <v>1215</v>
      </c>
      <c r="D82" s="44"/>
      <c r="E82" s="38" t="s">
        <v>1161</v>
      </c>
      <c r="F82" s="34" t="s">
        <v>1123</v>
      </c>
      <c r="G82" s="190">
        <v>409.36</v>
      </c>
      <c r="H82" s="120"/>
      <c r="I82" s="169">
        <f t="shared" si="2"/>
        <v>0</v>
      </c>
    </row>
    <row r="83" spans="1:9" ht="45">
      <c r="A83" s="178" t="s">
        <v>1184</v>
      </c>
      <c r="B83" s="43" t="s">
        <v>1182</v>
      </c>
      <c r="C83" s="43" t="s">
        <v>1223</v>
      </c>
      <c r="D83" s="44"/>
      <c r="E83" s="38" t="s">
        <v>1162</v>
      </c>
      <c r="F83" s="34" t="s">
        <v>1123</v>
      </c>
      <c r="G83" s="190">
        <v>224.12</v>
      </c>
      <c r="H83" s="120"/>
      <c r="I83" s="169">
        <f t="shared" si="2"/>
        <v>0</v>
      </c>
    </row>
    <row r="84" spans="1:9" ht="22.5">
      <c r="A84" s="178" t="s">
        <v>1184</v>
      </c>
      <c r="B84" s="43" t="s">
        <v>1182</v>
      </c>
      <c r="C84" s="43" t="s">
        <v>1317</v>
      </c>
      <c r="D84" s="44"/>
      <c r="E84" s="38" t="s">
        <v>1031</v>
      </c>
      <c r="F84" s="34" t="s">
        <v>1123</v>
      </c>
      <c r="G84" s="190">
        <v>249.2</v>
      </c>
      <c r="H84" s="120"/>
      <c r="I84" s="169">
        <f t="shared" si="2"/>
        <v>0</v>
      </c>
    </row>
    <row r="85" spans="1:9" ht="22.5">
      <c r="A85" s="178" t="s">
        <v>1184</v>
      </c>
      <c r="B85" s="43" t="s">
        <v>1182</v>
      </c>
      <c r="C85" s="43" t="s">
        <v>1186</v>
      </c>
      <c r="D85" s="44"/>
      <c r="E85" s="38" t="s">
        <v>645</v>
      </c>
      <c r="F85" s="34" t="s">
        <v>1123</v>
      </c>
      <c r="G85" s="190">
        <v>996.8</v>
      </c>
      <c r="H85" s="120"/>
      <c r="I85" s="169">
        <f t="shared" si="2"/>
        <v>0</v>
      </c>
    </row>
    <row r="86" spans="1:9">
      <c r="A86" s="186"/>
      <c r="B86" s="186"/>
      <c r="C86" s="186"/>
      <c r="D86" s="186"/>
      <c r="E86" s="68"/>
      <c r="F86" s="186"/>
      <c r="G86" s="187"/>
      <c r="H86" s="119"/>
      <c r="I86" s="119"/>
    </row>
    <row r="87" spans="1:9">
      <c r="A87" s="41" t="s">
        <v>1184</v>
      </c>
      <c r="B87" s="41" t="s">
        <v>1142</v>
      </c>
      <c r="C87" s="41"/>
      <c r="D87" s="42"/>
      <c r="E87" s="37" t="s">
        <v>675</v>
      </c>
      <c r="F87" s="21"/>
      <c r="G87" s="194"/>
      <c r="H87" s="152"/>
      <c r="I87" s="188"/>
    </row>
    <row r="88" spans="1:9" ht="45">
      <c r="A88" s="43" t="s">
        <v>1184</v>
      </c>
      <c r="B88" s="43" t="s">
        <v>1142</v>
      </c>
      <c r="C88" s="43" t="s">
        <v>1175</v>
      </c>
      <c r="D88" s="44"/>
      <c r="E88" s="38" t="s">
        <v>1032</v>
      </c>
      <c r="F88" s="34" t="s">
        <v>1122</v>
      </c>
      <c r="G88" s="181">
        <v>9.8000000000000007</v>
      </c>
      <c r="H88" s="107"/>
      <c r="I88" s="169">
        <f>G88*H88</f>
        <v>0</v>
      </c>
    </row>
    <row r="89" spans="1:9" ht="33.75">
      <c r="A89" s="43" t="s">
        <v>1184</v>
      </c>
      <c r="B89" s="43" t="s">
        <v>1142</v>
      </c>
      <c r="C89" s="43" t="s">
        <v>1182</v>
      </c>
      <c r="D89" s="44"/>
      <c r="E89" s="38" t="s">
        <v>1038</v>
      </c>
      <c r="F89" s="34" t="s">
        <v>1122</v>
      </c>
      <c r="G89" s="195">
        <v>1.44</v>
      </c>
      <c r="H89" s="120"/>
      <c r="I89" s="169">
        <f>G89*H89</f>
        <v>0</v>
      </c>
    </row>
    <row r="90" spans="1:9">
      <c r="A90" s="186"/>
      <c r="B90" s="186"/>
      <c r="C90" s="186"/>
      <c r="D90" s="186"/>
      <c r="E90" s="68"/>
      <c r="F90" s="186"/>
      <c r="G90" s="193"/>
      <c r="H90" s="119"/>
      <c r="I90" s="119"/>
    </row>
    <row r="91" spans="1:9">
      <c r="A91" s="41" t="s">
        <v>1184</v>
      </c>
      <c r="B91" s="41" t="s">
        <v>1143</v>
      </c>
      <c r="C91" s="41"/>
      <c r="D91" s="42"/>
      <c r="E91" s="37" t="s">
        <v>676</v>
      </c>
      <c r="F91" s="21"/>
      <c r="G91" s="194"/>
      <c r="H91" s="152"/>
      <c r="I91" s="188"/>
    </row>
    <row r="92" spans="1:9" ht="56.25">
      <c r="A92" s="43" t="s">
        <v>1184</v>
      </c>
      <c r="B92" s="43" t="s">
        <v>1143</v>
      </c>
      <c r="C92" s="43" t="s">
        <v>1175</v>
      </c>
      <c r="D92" s="44"/>
      <c r="E92" s="38" t="s">
        <v>1039</v>
      </c>
      <c r="F92" s="34"/>
      <c r="G92" s="181"/>
      <c r="H92" s="107"/>
      <c r="I92" s="169"/>
    </row>
    <row r="93" spans="1:9" ht="22.5">
      <c r="A93" s="43" t="s">
        <v>1184</v>
      </c>
      <c r="B93" s="43" t="s">
        <v>1143</v>
      </c>
      <c r="C93" s="43" t="s">
        <v>1175</v>
      </c>
      <c r="D93" s="44" t="s">
        <v>1175</v>
      </c>
      <c r="E93" s="38" t="s">
        <v>706</v>
      </c>
      <c r="F93" s="34" t="s">
        <v>1178</v>
      </c>
      <c r="G93" s="181">
        <v>272</v>
      </c>
      <c r="H93" s="107"/>
      <c r="I93" s="169">
        <f>G93*H93</f>
        <v>0</v>
      </c>
    </row>
    <row r="94" spans="1:9" ht="22.5">
      <c r="A94" s="43" t="s">
        <v>1184</v>
      </c>
      <c r="B94" s="43" t="s">
        <v>1143</v>
      </c>
      <c r="C94" s="43" t="s">
        <v>1175</v>
      </c>
      <c r="D94" s="44" t="s">
        <v>1182</v>
      </c>
      <c r="E94" s="38" t="s">
        <v>707</v>
      </c>
      <c r="F94" s="34" t="s">
        <v>1178</v>
      </c>
      <c r="G94" s="181">
        <v>136</v>
      </c>
      <c r="H94" s="107"/>
      <c r="I94" s="169">
        <f>G94*H94</f>
        <v>0</v>
      </c>
    </row>
    <row r="95" spans="1:9" ht="22.5">
      <c r="A95" s="43" t="s">
        <v>1184</v>
      </c>
      <c r="B95" s="43" t="s">
        <v>1143</v>
      </c>
      <c r="C95" s="43" t="s">
        <v>1175</v>
      </c>
      <c r="D95" s="44" t="s">
        <v>1183</v>
      </c>
      <c r="E95" s="38" t="s">
        <v>708</v>
      </c>
      <c r="F95" s="34" t="s">
        <v>1178</v>
      </c>
      <c r="G95" s="181">
        <v>952</v>
      </c>
      <c r="H95" s="107"/>
      <c r="I95" s="169">
        <f>G95*H95</f>
        <v>0</v>
      </c>
    </row>
    <row r="96" spans="1:9">
      <c r="A96" s="186"/>
      <c r="B96" s="186"/>
      <c r="C96" s="186"/>
      <c r="D96" s="186"/>
      <c r="E96" s="68"/>
      <c r="F96" s="186"/>
      <c r="G96" s="193"/>
      <c r="H96" s="119"/>
      <c r="I96" s="119"/>
    </row>
    <row r="97" spans="1:9">
      <c r="A97" s="41" t="s">
        <v>1184</v>
      </c>
      <c r="B97" s="41" t="s">
        <v>1144</v>
      </c>
      <c r="C97" s="41"/>
      <c r="D97" s="42"/>
      <c r="E97" s="149" t="s">
        <v>677</v>
      </c>
      <c r="F97" s="21"/>
      <c r="G97" s="194"/>
      <c r="H97" s="152"/>
      <c r="I97" s="188"/>
    </row>
    <row r="98" spans="1:9" ht="33.75">
      <c r="A98" s="43" t="s">
        <v>1184</v>
      </c>
      <c r="B98" s="43" t="s">
        <v>1144</v>
      </c>
      <c r="C98" s="43" t="s">
        <v>1175</v>
      </c>
      <c r="D98" s="44"/>
      <c r="E98" s="38" t="s">
        <v>1163</v>
      </c>
      <c r="F98" s="34" t="s">
        <v>1123</v>
      </c>
      <c r="G98" s="181">
        <v>6</v>
      </c>
      <c r="H98" s="107"/>
      <c r="I98" s="169">
        <f t="shared" ref="I98:I103" si="3">G98*H98</f>
        <v>0</v>
      </c>
    </row>
    <row r="99" spans="1:9" ht="22.5">
      <c r="A99" s="43" t="s">
        <v>1184</v>
      </c>
      <c r="B99" s="43" t="s">
        <v>1144</v>
      </c>
      <c r="C99" s="43" t="s">
        <v>1182</v>
      </c>
      <c r="D99" s="44"/>
      <c r="E99" s="38" t="s">
        <v>1149</v>
      </c>
      <c r="F99" s="34" t="s">
        <v>1123</v>
      </c>
      <c r="G99" s="195">
        <v>2.9</v>
      </c>
      <c r="H99" s="120"/>
      <c r="I99" s="169">
        <f t="shared" si="3"/>
        <v>0</v>
      </c>
    </row>
    <row r="100" spans="1:9" ht="56.25">
      <c r="A100" s="43" t="s">
        <v>1184</v>
      </c>
      <c r="B100" s="43" t="s">
        <v>1144</v>
      </c>
      <c r="C100" s="43" t="s">
        <v>1183</v>
      </c>
      <c r="D100" s="44"/>
      <c r="E100" s="38" t="s">
        <v>646</v>
      </c>
      <c r="F100" s="34" t="s">
        <v>1123</v>
      </c>
      <c r="G100" s="195">
        <v>17.010000000000002</v>
      </c>
      <c r="H100" s="120"/>
      <c r="I100" s="169">
        <f t="shared" si="3"/>
        <v>0</v>
      </c>
    </row>
    <row r="101" spans="1:9" ht="22.5">
      <c r="A101" s="43" t="s">
        <v>1184</v>
      </c>
      <c r="B101" s="43" t="s">
        <v>1144</v>
      </c>
      <c r="C101" s="43" t="s">
        <v>1184</v>
      </c>
      <c r="D101" s="44"/>
      <c r="E101" s="38" t="s">
        <v>596</v>
      </c>
      <c r="F101" s="34" t="s">
        <v>1177</v>
      </c>
      <c r="G101" s="197">
        <v>1</v>
      </c>
      <c r="H101" s="120"/>
      <c r="I101" s="169">
        <f t="shared" si="3"/>
        <v>0</v>
      </c>
    </row>
    <row r="102" spans="1:9" ht="22.5">
      <c r="A102" s="43" t="s">
        <v>1184</v>
      </c>
      <c r="B102" s="43" t="s">
        <v>1144</v>
      </c>
      <c r="C102" s="43" t="s">
        <v>1185</v>
      </c>
      <c r="D102" s="44"/>
      <c r="E102" s="38" t="s">
        <v>597</v>
      </c>
      <c r="F102" s="34" t="s">
        <v>1123</v>
      </c>
      <c r="G102" s="195">
        <v>6.93</v>
      </c>
      <c r="H102" s="120"/>
      <c r="I102" s="169">
        <f t="shared" si="3"/>
        <v>0</v>
      </c>
    </row>
    <row r="103" spans="1:9" ht="22.5">
      <c r="A103" s="43" t="s">
        <v>1184</v>
      </c>
      <c r="B103" s="43" t="s">
        <v>1144</v>
      </c>
      <c r="C103" s="43" t="s">
        <v>1215</v>
      </c>
      <c r="D103" s="44"/>
      <c r="E103" s="38" t="s">
        <v>598</v>
      </c>
      <c r="F103" s="34" t="s">
        <v>1177</v>
      </c>
      <c r="G103" s="197">
        <v>1</v>
      </c>
      <c r="H103" s="120"/>
      <c r="I103" s="169">
        <f t="shared" si="3"/>
        <v>0</v>
      </c>
    </row>
    <row r="104" spans="1:9">
      <c r="A104" s="186"/>
      <c r="B104" s="186"/>
      <c r="C104" s="186"/>
      <c r="D104" s="186"/>
      <c r="E104" s="68"/>
      <c r="F104" s="186"/>
      <c r="G104" s="193"/>
      <c r="H104" s="119"/>
      <c r="I104" s="119"/>
    </row>
    <row r="105" spans="1:9">
      <c r="A105" s="41" t="s">
        <v>1184</v>
      </c>
      <c r="B105" s="41" t="s">
        <v>1145</v>
      </c>
      <c r="C105" s="41"/>
      <c r="D105" s="42"/>
      <c r="E105" s="37" t="s">
        <v>678</v>
      </c>
      <c r="F105" s="21"/>
      <c r="G105" s="194"/>
      <c r="H105" s="152"/>
      <c r="I105" s="188"/>
    </row>
    <row r="106" spans="1:9" ht="112.5">
      <c r="A106" s="43" t="s">
        <v>1184</v>
      </c>
      <c r="B106" s="43" t="s">
        <v>1145</v>
      </c>
      <c r="C106" s="43" t="s">
        <v>1175</v>
      </c>
      <c r="D106" s="44"/>
      <c r="E106" s="38" t="s">
        <v>647</v>
      </c>
      <c r="F106" s="34" t="s">
        <v>1176</v>
      </c>
      <c r="G106" s="195">
        <v>10.9</v>
      </c>
      <c r="H106" s="120"/>
      <c r="I106" s="169">
        <f>G106*H106</f>
        <v>0</v>
      </c>
    </row>
    <row r="107" spans="1:9">
      <c r="A107" s="186"/>
      <c r="B107" s="186"/>
      <c r="C107" s="186"/>
      <c r="D107" s="186"/>
      <c r="E107" s="68"/>
      <c r="F107" s="186"/>
      <c r="G107" s="193"/>
      <c r="H107" s="119"/>
      <c r="I107" s="119"/>
    </row>
    <row r="108" spans="1:9">
      <c r="A108" s="41" t="s">
        <v>1184</v>
      </c>
      <c r="B108" s="41" t="s">
        <v>1146</v>
      </c>
      <c r="C108" s="41"/>
      <c r="D108" s="42"/>
      <c r="E108" s="37" t="s">
        <v>679</v>
      </c>
      <c r="F108" s="21"/>
      <c r="G108" s="194"/>
      <c r="H108" s="152"/>
      <c r="I108" s="188"/>
    </row>
    <row r="109" spans="1:9" ht="45">
      <c r="A109" s="43" t="s">
        <v>1184</v>
      </c>
      <c r="B109" s="43" t="s">
        <v>1146</v>
      </c>
      <c r="C109" s="156" t="s">
        <v>1175</v>
      </c>
      <c r="D109" s="44"/>
      <c r="E109" s="38" t="s">
        <v>1040</v>
      </c>
      <c r="F109" s="34" t="s">
        <v>1177</v>
      </c>
      <c r="G109" s="196">
        <v>1</v>
      </c>
      <c r="H109" s="107"/>
      <c r="I109" s="169">
        <f>G109*H109</f>
        <v>0</v>
      </c>
    </row>
    <row r="110" spans="1:9" ht="45">
      <c r="A110" s="43" t="s">
        <v>1184</v>
      </c>
      <c r="B110" s="43" t="s">
        <v>1146</v>
      </c>
      <c r="C110" s="156" t="s">
        <v>1182</v>
      </c>
      <c r="D110" s="44"/>
      <c r="E110" s="38" t="s">
        <v>599</v>
      </c>
      <c r="F110" s="34" t="s">
        <v>1177</v>
      </c>
      <c r="G110" s="196">
        <v>1</v>
      </c>
      <c r="H110" s="107"/>
      <c r="I110" s="169">
        <f>G110*H110</f>
        <v>0</v>
      </c>
    </row>
    <row r="111" spans="1:9" ht="22.5">
      <c r="A111" s="43" t="s">
        <v>1184</v>
      </c>
      <c r="B111" s="43" t="s">
        <v>1146</v>
      </c>
      <c r="C111" s="156" t="s">
        <v>1183</v>
      </c>
      <c r="D111" s="44"/>
      <c r="E111" s="38" t="s">
        <v>600</v>
      </c>
      <c r="F111" s="34" t="s">
        <v>1177</v>
      </c>
      <c r="G111" s="196">
        <v>1</v>
      </c>
      <c r="H111" s="107"/>
      <c r="I111" s="169">
        <f>G111*H111</f>
        <v>0</v>
      </c>
    </row>
    <row r="112" spans="1:9" ht="33.75">
      <c r="A112" s="43" t="s">
        <v>1184</v>
      </c>
      <c r="B112" s="43" t="s">
        <v>1146</v>
      </c>
      <c r="C112" s="156" t="s">
        <v>1183</v>
      </c>
      <c r="D112" s="44"/>
      <c r="E112" s="121" t="s">
        <v>783</v>
      </c>
      <c r="F112" s="34" t="s">
        <v>1177</v>
      </c>
      <c r="G112" s="196">
        <v>14</v>
      </c>
      <c r="H112" s="107"/>
      <c r="I112" s="169">
        <f>G112*H112</f>
        <v>0</v>
      </c>
    </row>
    <row r="113" spans="1:9">
      <c r="A113" s="186"/>
      <c r="B113" s="186"/>
      <c r="C113" s="186"/>
      <c r="D113" s="186"/>
      <c r="E113" s="68"/>
      <c r="F113" s="186"/>
      <c r="G113" s="193"/>
      <c r="H113" s="119"/>
      <c r="I113" s="119"/>
    </row>
    <row r="114" spans="1:9">
      <c r="A114" s="41" t="s">
        <v>1184</v>
      </c>
      <c r="B114" s="41" t="s">
        <v>1184</v>
      </c>
      <c r="C114" s="41"/>
      <c r="D114" s="42"/>
      <c r="E114" s="37" t="s">
        <v>1155</v>
      </c>
      <c r="F114" s="21"/>
      <c r="G114" s="194"/>
      <c r="H114" s="152"/>
      <c r="I114" s="188"/>
    </row>
    <row r="115" spans="1:9" ht="33.75">
      <c r="A115" s="43" t="s">
        <v>1184</v>
      </c>
      <c r="B115" s="43" t="s">
        <v>1184</v>
      </c>
      <c r="C115" s="156" t="s">
        <v>1175</v>
      </c>
      <c r="D115" s="44"/>
      <c r="E115" s="38" t="s">
        <v>601</v>
      </c>
      <c r="F115" s="34"/>
      <c r="G115" s="196"/>
      <c r="H115" s="107"/>
      <c r="I115" s="169"/>
    </row>
    <row r="116" spans="1:9" ht="22.5">
      <c r="A116" s="156" t="s">
        <v>1184</v>
      </c>
      <c r="B116" s="156" t="s">
        <v>1184</v>
      </c>
      <c r="C116" s="156" t="s">
        <v>1175</v>
      </c>
      <c r="D116" s="134" t="s">
        <v>1175</v>
      </c>
      <c r="E116" s="38" t="s">
        <v>604</v>
      </c>
      <c r="F116" s="34" t="s">
        <v>1177</v>
      </c>
      <c r="G116" s="196">
        <v>1</v>
      </c>
      <c r="H116" s="107"/>
      <c r="I116" s="169">
        <f t="shared" ref="I116:I146" si="4">G116*H116</f>
        <v>0</v>
      </c>
    </row>
    <row r="117" spans="1:9" ht="22.5">
      <c r="A117" s="156" t="s">
        <v>1184</v>
      </c>
      <c r="B117" s="156" t="s">
        <v>1184</v>
      </c>
      <c r="C117" s="156" t="s">
        <v>1175</v>
      </c>
      <c r="D117" s="134" t="s">
        <v>1182</v>
      </c>
      <c r="E117" s="38" t="s">
        <v>605</v>
      </c>
      <c r="F117" s="34" t="s">
        <v>1177</v>
      </c>
      <c r="G117" s="196">
        <v>4</v>
      </c>
      <c r="H117" s="107"/>
      <c r="I117" s="169">
        <f t="shared" si="4"/>
        <v>0</v>
      </c>
    </row>
    <row r="118" spans="1:9" ht="22.5">
      <c r="A118" s="156" t="s">
        <v>1184</v>
      </c>
      <c r="B118" s="156" t="s">
        <v>1184</v>
      </c>
      <c r="C118" s="156" t="s">
        <v>1175</v>
      </c>
      <c r="D118" s="134" t="s">
        <v>1183</v>
      </c>
      <c r="E118" s="38" t="s">
        <v>648</v>
      </c>
      <c r="F118" s="34" t="s">
        <v>1177</v>
      </c>
      <c r="G118" s="196">
        <v>1</v>
      </c>
      <c r="H118" s="107"/>
      <c r="I118" s="169">
        <f t="shared" si="4"/>
        <v>0</v>
      </c>
    </row>
    <row r="119" spans="1:9" ht="22.5">
      <c r="A119" s="156" t="s">
        <v>1184</v>
      </c>
      <c r="B119" s="156" t="s">
        <v>1184</v>
      </c>
      <c r="C119" s="156" t="s">
        <v>1175</v>
      </c>
      <c r="D119" s="134" t="s">
        <v>1184</v>
      </c>
      <c r="E119" s="38" t="s">
        <v>649</v>
      </c>
      <c r="F119" s="34" t="s">
        <v>1177</v>
      </c>
      <c r="G119" s="196">
        <v>1</v>
      </c>
      <c r="H119" s="107"/>
      <c r="I119" s="169">
        <f t="shared" si="4"/>
        <v>0</v>
      </c>
    </row>
    <row r="120" spans="1:9" ht="22.5">
      <c r="A120" s="156" t="s">
        <v>1184</v>
      </c>
      <c r="B120" s="156" t="s">
        <v>1184</v>
      </c>
      <c r="C120" s="156" t="s">
        <v>1175</v>
      </c>
      <c r="D120" s="134" t="s">
        <v>1185</v>
      </c>
      <c r="E120" s="38" t="s">
        <v>650</v>
      </c>
      <c r="F120" s="34" t="s">
        <v>1177</v>
      </c>
      <c r="G120" s="196">
        <v>1</v>
      </c>
      <c r="H120" s="107"/>
      <c r="I120" s="169">
        <f t="shared" si="4"/>
        <v>0</v>
      </c>
    </row>
    <row r="121" spans="1:9" ht="22.5">
      <c r="A121" s="156" t="s">
        <v>1184</v>
      </c>
      <c r="B121" s="156" t="s">
        <v>1184</v>
      </c>
      <c r="C121" s="156" t="s">
        <v>1175</v>
      </c>
      <c r="D121" s="134" t="s">
        <v>1215</v>
      </c>
      <c r="E121" s="38" t="s">
        <v>651</v>
      </c>
      <c r="F121" s="34" t="s">
        <v>1177</v>
      </c>
      <c r="G121" s="196">
        <v>1</v>
      </c>
      <c r="H121" s="107"/>
      <c r="I121" s="169">
        <f t="shared" si="4"/>
        <v>0</v>
      </c>
    </row>
    <row r="122" spans="1:9" ht="22.5">
      <c r="A122" s="156" t="s">
        <v>1184</v>
      </c>
      <c r="B122" s="156" t="s">
        <v>1184</v>
      </c>
      <c r="C122" s="156" t="s">
        <v>1175</v>
      </c>
      <c r="D122" s="134" t="s">
        <v>1223</v>
      </c>
      <c r="E122" s="38" t="s">
        <v>652</v>
      </c>
      <c r="F122" s="34" t="s">
        <v>1177</v>
      </c>
      <c r="G122" s="196">
        <v>1</v>
      </c>
      <c r="H122" s="107"/>
      <c r="I122" s="169">
        <f t="shared" si="4"/>
        <v>0</v>
      </c>
    </row>
    <row r="123" spans="1:9" ht="22.5">
      <c r="A123" s="156" t="s">
        <v>1184</v>
      </c>
      <c r="B123" s="156" t="s">
        <v>1184</v>
      </c>
      <c r="C123" s="156" t="s">
        <v>1175</v>
      </c>
      <c r="D123" s="134" t="s">
        <v>1225</v>
      </c>
      <c r="E123" s="38" t="s">
        <v>653</v>
      </c>
      <c r="F123" s="34" t="s">
        <v>1177</v>
      </c>
      <c r="G123" s="196">
        <v>1</v>
      </c>
      <c r="H123" s="107"/>
      <c r="I123" s="169">
        <f t="shared" si="4"/>
        <v>0</v>
      </c>
    </row>
    <row r="124" spans="1:9" ht="22.5">
      <c r="A124" s="156" t="s">
        <v>1184</v>
      </c>
      <c r="B124" s="156" t="s">
        <v>1184</v>
      </c>
      <c r="C124" s="156" t="s">
        <v>1175</v>
      </c>
      <c r="D124" s="134" t="s">
        <v>1317</v>
      </c>
      <c r="E124" s="38" t="s">
        <v>654</v>
      </c>
      <c r="F124" s="34" t="s">
        <v>1177</v>
      </c>
      <c r="G124" s="196">
        <v>1</v>
      </c>
      <c r="H124" s="107"/>
      <c r="I124" s="169">
        <f t="shared" si="4"/>
        <v>0</v>
      </c>
    </row>
    <row r="125" spans="1:9" ht="22.5">
      <c r="A125" s="156" t="s">
        <v>1184</v>
      </c>
      <c r="B125" s="156" t="s">
        <v>1184</v>
      </c>
      <c r="C125" s="156" t="s">
        <v>1175</v>
      </c>
      <c r="D125" s="134" t="s">
        <v>1186</v>
      </c>
      <c r="E125" s="38" t="s">
        <v>655</v>
      </c>
      <c r="F125" s="34" t="s">
        <v>1177</v>
      </c>
      <c r="G125" s="196">
        <v>1</v>
      </c>
      <c r="H125" s="107"/>
      <c r="I125" s="169">
        <f t="shared" si="4"/>
        <v>0</v>
      </c>
    </row>
    <row r="126" spans="1:9" ht="22.5">
      <c r="A126" s="156" t="s">
        <v>1184</v>
      </c>
      <c r="B126" s="156" t="s">
        <v>1184</v>
      </c>
      <c r="C126" s="156" t="s">
        <v>1175</v>
      </c>
      <c r="D126" s="134" t="s">
        <v>1252</v>
      </c>
      <c r="E126" s="38" t="s">
        <v>656</v>
      </c>
      <c r="F126" s="34" t="s">
        <v>1177</v>
      </c>
      <c r="G126" s="196">
        <v>1</v>
      </c>
      <c r="H126" s="107"/>
      <c r="I126" s="169">
        <f t="shared" si="4"/>
        <v>0</v>
      </c>
    </row>
    <row r="127" spans="1:9" ht="22.5">
      <c r="A127" s="156" t="s">
        <v>1184</v>
      </c>
      <c r="B127" s="156" t="s">
        <v>1184</v>
      </c>
      <c r="C127" s="156" t="s">
        <v>1175</v>
      </c>
      <c r="D127" s="134" t="s">
        <v>1227</v>
      </c>
      <c r="E127" s="38" t="s">
        <v>657</v>
      </c>
      <c r="F127" s="34" t="s">
        <v>1177</v>
      </c>
      <c r="G127" s="196">
        <v>1</v>
      </c>
      <c r="H127" s="107"/>
      <c r="I127" s="169">
        <f t="shared" si="4"/>
        <v>0</v>
      </c>
    </row>
    <row r="128" spans="1:9" ht="22.5">
      <c r="A128" s="156" t="s">
        <v>1184</v>
      </c>
      <c r="B128" s="156" t="s">
        <v>1184</v>
      </c>
      <c r="C128" s="156" t="s">
        <v>1182</v>
      </c>
      <c r="D128" s="134"/>
      <c r="E128" s="38" t="s">
        <v>602</v>
      </c>
      <c r="F128" s="34" t="s">
        <v>1177</v>
      </c>
      <c r="G128" s="196">
        <v>1</v>
      </c>
      <c r="H128" s="107"/>
      <c r="I128" s="169">
        <f t="shared" si="4"/>
        <v>0</v>
      </c>
    </row>
    <row r="129" spans="1:9" ht="22.5">
      <c r="A129" s="156" t="s">
        <v>1184</v>
      </c>
      <c r="B129" s="156" t="s">
        <v>1184</v>
      </c>
      <c r="C129" s="156" t="s">
        <v>1183</v>
      </c>
      <c r="D129" s="134"/>
      <c r="E129" s="38" t="s">
        <v>603</v>
      </c>
      <c r="F129" s="34" t="s">
        <v>1177</v>
      </c>
      <c r="G129" s="196">
        <v>1</v>
      </c>
      <c r="H129" s="107"/>
      <c r="I129" s="169">
        <f t="shared" si="4"/>
        <v>0</v>
      </c>
    </row>
    <row r="130" spans="1:9" ht="22.5">
      <c r="A130" s="156" t="s">
        <v>1184</v>
      </c>
      <c r="B130" s="156" t="s">
        <v>1184</v>
      </c>
      <c r="C130" s="156" t="s">
        <v>1184</v>
      </c>
      <c r="D130" s="134"/>
      <c r="E130" s="38" t="s">
        <v>400</v>
      </c>
      <c r="F130" s="34" t="s">
        <v>1177</v>
      </c>
      <c r="G130" s="196">
        <v>2</v>
      </c>
      <c r="H130" s="107"/>
      <c r="I130" s="169">
        <f t="shared" si="4"/>
        <v>0</v>
      </c>
    </row>
    <row r="131" spans="1:9" ht="22.5">
      <c r="A131" s="156" t="s">
        <v>1184</v>
      </c>
      <c r="B131" s="156" t="s">
        <v>1184</v>
      </c>
      <c r="C131" s="156" t="s">
        <v>1185</v>
      </c>
      <c r="D131" s="134"/>
      <c r="E131" s="38" t="s">
        <v>399</v>
      </c>
      <c r="F131" s="34" t="s">
        <v>1177</v>
      </c>
      <c r="G131" s="196">
        <v>1</v>
      </c>
      <c r="H131" s="107"/>
      <c r="I131" s="169">
        <f t="shared" si="4"/>
        <v>0</v>
      </c>
    </row>
    <row r="132" spans="1:9" ht="22.5">
      <c r="A132" s="156" t="s">
        <v>1184</v>
      </c>
      <c r="B132" s="156" t="s">
        <v>1184</v>
      </c>
      <c r="C132" s="156" t="s">
        <v>1215</v>
      </c>
      <c r="D132" s="134"/>
      <c r="E132" s="38" t="s">
        <v>606</v>
      </c>
      <c r="F132" s="34" t="s">
        <v>1177</v>
      </c>
      <c r="G132" s="196">
        <v>1</v>
      </c>
      <c r="H132" s="107"/>
      <c r="I132" s="169">
        <f t="shared" si="4"/>
        <v>0</v>
      </c>
    </row>
    <row r="133" spans="1:9" ht="22.5">
      <c r="A133" s="156" t="s">
        <v>1184</v>
      </c>
      <c r="B133" s="156" t="s">
        <v>1184</v>
      </c>
      <c r="C133" s="156" t="s">
        <v>1223</v>
      </c>
      <c r="D133" s="134"/>
      <c r="E133" s="38" t="s">
        <v>609</v>
      </c>
      <c r="F133" s="34" t="s">
        <v>1177</v>
      </c>
      <c r="G133" s="196">
        <v>2</v>
      </c>
      <c r="H133" s="107"/>
      <c r="I133" s="169">
        <f t="shared" si="4"/>
        <v>0</v>
      </c>
    </row>
    <row r="134" spans="1:9" ht="22.5">
      <c r="A134" s="156" t="s">
        <v>1184</v>
      </c>
      <c r="B134" s="156" t="s">
        <v>1184</v>
      </c>
      <c r="C134" s="156" t="s">
        <v>1225</v>
      </c>
      <c r="D134" s="134"/>
      <c r="E134" s="38" t="s">
        <v>608</v>
      </c>
      <c r="F134" s="34" t="s">
        <v>1177</v>
      </c>
      <c r="G134" s="196">
        <v>2</v>
      </c>
      <c r="H134" s="107"/>
      <c r="I134" s="169">
        <f t="shared" si="4"/>
        <v>0</v>
      </c>
    </row>
    <row r="135" spans="1:9" ht="22.5">
      <c r="A135" s="156" t="s">
        <v>1184</v>
      </c>
      <c r="B135" s="156" t="s">
        <v>1184</v>
      </c>
      <c r="C135" s="156" t="s">
        <v>1317</v>
      </c>
      <c r="D135" s="134"/>
      <c r="E135" s="38" t="s">
        <v>607</v>
      </c>
      <c r="F135" s="34" t="s">
        <v>1177</v>
      </c>
      <c r="G135" s="196">
        <v>2</v>
      </c>
      <c r="H135" s="107"/>
      <c r="I135" s="169">
        <f t="shared" si="4"/>
        <v>0</v>
      </c>
    </row>
    <row r="136" spans="1:9" ht="22.5">
      <c r="A136" s="156" t="s">
        <v>1184</v>
      </c>
      <c r="B136" s="156" t="s">
        <v>1184</v>
      </c>
      <c r="C136" s="156" t="s">
        <v>1186</v>
      </c>
      <c r="D136" s="134"/>
      <c r="E136" s="38" t="s">
        <v>610</v>
      </c>
      <c r="F136" s="34" t="s">
        <v>1177</v>
      </c>
      <c r="G136" s="196">
        <v>1</v>
      </c>
      <c r="H136" s="107"/>
      <c r="I136" s="169">
        <f t="shared" si="4"/>
        <v>0</v>
      </c>
    </row>
    <row r="137" spans="1:9" ht="22.5">
      <c r="A137" s="156" t="s">
        <v>1184</v>
      </c>
      <c r="B137" s="156" t="s">
        <v>1184</v>
      </c>
      <c r="C137" s="156" t="s">
        <v>1252</v>
      </c>
      <c r="D137" s="134"/>
      <c r="E137" s="38" t="s">
        <v>611</v>
      </c>
      <c r="F137" s="34" t="s">
        <v>1177</v>
      </c>
      <c r="G137" s="196">
        <v>1</v>
      </c>
      <c r="H137" s="107"/>
      <c r="I137" s="169">
        <f t="shared" si="4"/>
        <v>0</v>
      </c>
    </row>
    <row r="138" spans="1:9" ht="22.5">
      <c r="A138" s="156" t="s">
        <v>1184</v>
      </c>
      <c r="B138" s="156" t="s">
        <v>1184</v>
      </c>
      <c r="C138" s="156" t="s">
        <v>1227</v>
      </c>
      <c r="D138" s="134"/>
      <c r="E138" s="38" t="s">
        <v>612</v>
      </c>
      <c r="F138" s="34" t="s">
        <v>1177</v>
      </c>
      <c r="G138" s="196">
        <v>1</v>
      </c>
      <c r="H138" s="107"/>
      <c r="I138" s="169">
        <f t="shared" si="4"/>
        <v>0</v>
      </c>
    </row>
    <row r="139" spans="1:9" ht="22.5">
      <c r="A139" s="156" t="s">
        <v>1184</v>
      </c>
      <c r="B139" s="156" t="s">
        <v>1184</v>
      </c>
      <c r="C139" s="156" t="s">
        <v>1321</v>
      </c>
      <c r="D139" s="134"/>
      <c r="E139" s="38" t="s">
        <v>613</v>
      </c>
      <c r="F139" s="34" t="s">
        <v>1177</v>
      </c>
      <c r="G139" s="196">
        <v>1</v>
      </c>
      <c r="H139" s="107"/>
      <c r="I139" s="169">
        <f t="shared" si="4"/>
        <v>0</v>
      </c>
    </row>
    <row r="140" spans="1:9" ht="45">
      <c r="A140" s="156" t="s">
        <v>1184</v>
      </c>
      <c r="B140" s="156" t="s">
        <v>1184</v>
      </c>
      <c r="C140" s="156" t="s">
        <v>1324</v>
      </c>
      <c r="D140" s="134"/>
      <c r="E140" s="38" t="s">
        <v>614</v>
      </c>
      <c r="F140" s="34" t="s">
        <v>1177</v>
      </c>
      <c r="G140" s="196">
        <v>1</v>
      </c>
      <c r="H140" s="107"/>
      <c r="I140" s="169">
        <f t="shared" si="4"/>
        <v>0</v>
      </c>
    </row>
    <row r="141" spans="1:9" ht="45">
      <c r="A141" s="156" t="s">
        <v>1184</v>
      </c>
      <c r="B141" s="156" t="s">
        <v>1184</v>
      </c>
      <c r="C141" s="156" t="s">
        <v>1187</v>
      </c>
      <c r="D141" s="134"/>
      <c r="E141" s="38" t="s">
        <v>615</v>
      </c>
      <c r="F141" s="34" t="s">
        <v>1177</v>
      </c>
      <c r="G141" s="196">
        <v>2</v>
      </c>
      <c r="H141" s="107"/>
      <c r="I141" s="169">
        <f t="shared" si="4"/>
        <v>0</v>
      </c>
    </row>
    <row r="142" spans="1:9" ht="45">
      <c r="A142" s="156" t="s">
        <v>1184</v>
      </c>
      <c r="B142" s="156" t="s">
        <v>1184</v>
      </c>
      <c r="C142" s="156" t="s">
        <v>1256</v>
      </c>
      <c r="D142" s="134"/>
      <c r="E142" s="38" t="s">
        <v>1041</v>
      </c>
      <c r="F142" s="34" t="s">
        <v>1177</v>
      </c>
      <c r="G142" s="196">
        <v>3</v>
      </c>
      <c r="H142" s="107"/>
      <c r="I142" s="169">
        <f t="shared" si="4"/>
        <v>0</v>
      </c>
    </row>
    <row r="143" spans="1:9" ht="56.25">
      <c r="A143" s="156" t="s">
        <v>1184</v>
      </c>
      <c r="B143" s="156" t="s">
        <v>1184</v>
      </c>
      <c r="C143" s="156" t="s">
        <v>1334</v>
      </c>
      <c r="D143" s="134"/>
      <c r="E143" s="38" t="s">
        <v>616</v>
      </c>
      <c r="F143" s="34" t="s">
        <v>1177</v>
      </c>
      <c r="G143" s="196">
        <v>1</v>
      </c>
      <c r="H143" s="107"/>
      <c r="I143" s="169">
        <f t="shared" si="4"/>
        <v>0</v>
      </c>
    </row>
    <row r="144" spans="1:9" ht="102.75">
      <c r="A144" s="156" t="s">
        <v>1184</v>
      </c>
      <c r="B144" s="156" t="s">
        <v>1184</v>
      </c>
      <c r="C144" s="156" t="s">
        <v>1458</v>
      </c>
      <c r="D144" s="134"/>
      <c r="E144" s="38" t="s">
        <v>617</v>
      </c>
      <c r="F144" s="34" t="s">
        <v>1177</v>
      </c>
      <c r="G144" s="196">
        <v>1</v>
      </c>
      <c r="H144" s="107"/>
      <c r="I144" s="169">
        <f t="shared" si="4"/>
        <v>0</v>
      </c>
    </row>
    <row r="145" spans="1:9" ht="22.5">
      <c r="A145" s="156" t="s">
        <v>1184</v>
      </c>
      <c r="B145" s="156" t="s">
        <v>1184</v>
      </c>
      <c r="C145" s="156" t="s">
        <v>1572</v>
      </c>
      <c r="D145" s="134"/>
      <c r="E145" s="38" t="s">
        <v>618</v>
      </c>
      <c r="F145" s="34" t="s">
        <v>1177</v>
      </c>
      <c r="G145" s="196">
        <v>1</v>
      </c>
      <c r="H145" s="107"/>
      <c r="I145" s="169">
        <f t="shared" si="4"/>
        <v>0</v>
      </c>
    </row>
    <row r="146" spans="1:9" ht="160.5">
      <c r="A146" s="156" t="s">
        <v>1184</v>
      </c>
      <c r="B146" s="156" t="s">
        <v>1184</v>
      </c>
      <c r="C146" s="156" t="s">
        <v>1188</v>
      </c>
      <c r="D146" s="134"/>
      <c r="E146" s="121" t="s">
        <v>619</v>
      </c>
      <c r="F146" s="168" t="s">
        <v>1177</v>
      </c>
      <c r="G146" s="196">
        <v>1</v>
      </c>
      <c r="H146" s="107"/>
      <c r="I146" s="169">
        <f t="shared" si="4"/>
        <v>0</v>
      </c>
    </row>
    <row r="147" spans="1:9">
      <c r="A147" s="186"/>
      <c r="B147" s="186"/>
      <c r="C147" s="186"/>
      <c r="D147" s="186"/>
      <c r="E147" s="68"/>
      <c r="F147" s="186"/>
      <c r="G147" s="187"/>
      <c r="H147" s="119"/>
      <c r="I147" s="119"/>
    </row>
    <row r="148" spans="1:9">
      <c r="A148" s="158" t="s">
        <v>1184</v>
      </c>
      <c r="B148" s="158" t="s">
        <v>1185</v>
      </c>
      <c r="C148" s="158"/>
      <c r="D148" s="159"/>
      <c r="E148" s="37" t="s">
        <v>1158</v>
      </c>
      <c r="F148" s="152"/>
      <c r="G148" s="152"/>
      <c r="H148" s="152"/>
      <c r="I148" s="188"/>
    </row>
    <row r="149" spans="1:9" ht="33.75">
      <c r="A149" s="156" t="s">
        <v>1184</v>
      </c>
      <c r="B149" s="156" t="s">
        <v>1185</v>
      </c>
      <c r="C149" s="156" t="s">
        <v>1175</v>
      </c>
      <c r="D149" s="134"/>
      <c r="E149" s="121" t="s">
        <v>621</v>
      </c>
      <c r="F149" s="168" t="s">
        <v>1177</v>
      </c>
      <c r="G149" s="196">
        <v>1</v>
      </c>
      <c r="H149" s="107"/>
      <c r="I149" s="169">
        <f>G149*H149</f>
        <v>0</v>
      </c>
    </row>
    <row r="150" spans="1:9" ht="33.75">
      <c r="A150" s="156" t="s">
        <v>1184</v>
      </c>
      <c r="B150" s="156" t="s">
        <v>1185</v>
      </c>
      <c r="C150" s="156" t="s">
        <v>1182</v>
      </c>
      <c r="D150" s="134"/>
      <c r="E150" s="121" t="s">
        <v>1035</v>
      </c>
      <c r="F150" s="168" t="s">
        <v>1177</v>
      </c>
      <c r="G150" s="196">
        <v>1</v>
      </c>
      <c r="H150" s="107"/>
      <c r="I150" s="169">
        <f>G150*H150</f>
        <v>0</v>
      </c>
    </row>
    <row r="151" spans="1:9" ht="22.5">
      <c r="A151" s="156" t="s">
        <v>1184</v>
      </c>
      <c r="B151" s="156" t="s">
        <v>1185</v>
      </c>
      <c r="C151" s="156" t="s">
        <v>1183</v>
      </c>
      <c r="D151" s="134"/>
      <c r="E151" s="121" t="s">
        <v>1129</v>
      </c>
      <c r="F151" s="168" t="s">
        <v>1330</v>
      </c>
      <c r="G151" s="196">
        <v>8</v>
      </c>
      <c r="H151" s="107"/>
      <c r="I151" s="169">
        <f>G151*H151</f>
        <v>0</v>
      </c>
    </row>
    <row r="152" spans="1:9" ht="22.5">
      <c r="A152" s="156" t="s">
        <v>1184</v>
      </c>
      <c r="B152" s="156" t="s">
        <v>1185</v>
      </c>
      <c r="C152" s="156" t="s">
        <v>1185</v>
      </c>
      <c r="D152" s="134"/>
      <c r="E152" s="121" t="s">
        <v>644</v>
      </c>
      <c r="F152" s="168" t="s">
        <v>1177</v>
      </c>
      <c r="G152" s="196">
        <v>1</v>
      </c>
      <c r="H152" s="107"/>
      <c r="I152" s="169">
        <f>G152*H152</f>
        <v>0</v>
      </c>
    </row>
    <row r="153" spans="1:9">
      <c r="A153" s="186"/>
      <c r="B153" s="186"/>
      <c r="C153" s="186"/>
      <c r="D153" s="186"/>
      <c r="E153" s="68"/>
      <c r="F153" s="186"/>
      <c r="G153" s="187"/>
      <c r="H153" s="119"/>
      <c r="I153" s="119"/>
    </row>
    <row r="154" spans="1:9" ht="22.5">
      <c r="A154" s="23"/>
      <c r="B154" s="12"/>
      <c r="C154" s="12"/>
      <c r="D154" s="13" t="s">
        <v>1173</v>
      </c>
      <c r="E154" s="14" t="str">
        <f>"Skupaj     "&amp;E70</f>
        <v>Skupaj     REZERVOAR ZA POŽARNO VODO S ČRPALIŠČEM</v>
      </c>
      <c r="F154" s="12"/>
      <c r="G154" s="12"/>
      <c r="H154" s="20"/>
      <c r="I154" s="47">
        <f>SUM(I72:I153)</f>
        <v>0</v>
      </c>
    </row>
    <row r="155" spans="1:9">
      <c r="A155" s="69"/>
      <c r="B155" s="69"/>
      <c r="C155" s="69"/>
      <c r="D155" s="69"/>
      <c r="F155" s="69"/>
      <c r="G155" s="71"/>
      <c r="H155" s="72"/>
      <c r="I155" s="72"/>
    </row>
    <row r="156" spans="1:9">
      <c r="A156" s="69"/>
      <c r="B156" s="69"/>
      <c r="C156" s="69"/>
      <c r="D156" s="69"/>
      <c r="F156" s="69"/>
      <c r="G156" s="71"/>
      <c r="H156" s="72"/>
      <c r="I156" s="72"/>
    </row>
    <row r="157" spans="1:9" ht="22.5">
      <c r="A157" s="15" t="s">
        <v>1185</v>
      </c>
      <c r="B157" s="16"/>
      <c r="C157" s="16"/>
      <c r="D157" s="17" t="s">
        <v>1173</v>
      </c>
      <c r="E157" s="18" t="s">
        <v>1043</v>
      </c>
      <c r="F157" s="16"/>
      <c r="G157" s="16"/>
      <c r="H157" s="16"/>
      <c r="I157" s="19"/>
    </row>
    <row r="158" spans="1:9">
      <c r="A158" s="186"/>
      <c r="B158" s="186"/>
      <c r="C158" s="186"/>
      <c r="D158" s="186"/>
      <c r="E158" s="68"/>
      <c r="F158" s="186"/>
      <c r="G158" s="187"/>
      <c r="H158" s="119"/>
      <c r="I158" s="119"/>
    </row>
    <row r="159" spans="1:9">
      <c r="A159" s="41" t="s">
        <v>1185</v>
      </c>
      <c r="B159" s="41" t="s">
        <v>1175</v>
      </c>
      <c r="C159" s="41"/>
      <c r="D159" s="42"/>
      <c r="E159" s="37" t="s">
        <v>1151</v>
      </c>
      <c r="F159" s="21"/>
      <c r="G159" s="21"/>
      <c r="H159" s="152"/>
      <c r="I159" s="188"/>
    </row>
    <row r="160" spans="1:9" ht="22.5">
      <c r="A160" s="43" t="s">
        <v>1185</v>
      </c>
      <c r="B160" s="43" t="s">
        <v>1175</v>
      </c>
      <c r="C160" s="43" t="s">
        <v>1175</v>
      </c>
      <c r="D160" s="44"/>
      <c r="E160" s="38" t="s">
        <v>622</v>
      </c>
      <c r="F160" s="34" t="s">
        <v>1176</v>
      </c>
      <c r="G160" s="89">
        <v>42</v>
      </c>
      <c r="H160" s="107"/>
      <c r="I160" s="169">
        <f>G160*H160</f>
        <v>0</v>
      </c>
    </row>
    <row r="161" spans="1:9">
      <c r="A161" s="186"/>
      <c r="B161" s="186"/>
      <c r="C161" s="186"/>
      <c r="D161" s="186"/>
      <c r="E161" s="68"/>
      <c r="F161" s="186"/>
      <c r="G161" s="187"/>
      <c r="H161" s="119"/>
      <c r="I161" s="119"/>
    </row>
    <row r="162" spans="1:9">
      <c r="A162" s="158" t="s">
        <v>1185</v>
      </c>
      <c r="B162" s="158" t="s">
        <v>1182</v>
      </c>
      <c r="C162" s="158"/>
      <c r="D162" s="159"/>
      <c r="E162" s="149" t="s">
        <v>1152</v>
      </c>
      <c r="F162" s="152"/>
      <c r="G162" s="152"/>
      <c r="H162" s="152"/>
      <c r="I162" s="188"/>
    </row>
    <row r="163" spans="1:9" ht="33.75">
      <c r="A163" s="156" t="s">
        <v>1185</v>
      </c>
      <c r="B163" s="43" t="s">
        <v>1182</v>
      </c>
      <c r="C163" s="43" t="s">
        <v>1175</v>
      </c>
      <c r="D163" s="44"/>
      <c r="E163" s="121" t="s">
        <v>623</v>
      </c>
      <c r="F163" s="34" t="s">
        <v>1122</v>
      </c>
      <c r="G163" s="181">
        <v>39</v>
      </c>
      <c r="H163" s="107"/>
      <c r="I163" s="169">
        <f t="shared" ref="I163:I169" si="5">G163*H163</f>
        <v>0</v>
      </c>
    </row>
    <row r="164" spans="1:9" ht="33.75">
      <c r="A164" s="156" t="s">
        <v>1185</v>
      </c>
      <c r="B164" s="43" t="s">
        <v>1182</v>
      </c>
      <c r="C164" s="43" t="s">
        <v>1182</v>
      </c>
      <c r="D164" s="44"/>
      <c r="E164" s="121" t="s">
        <v>624</v>
      </c>
      <c r="F164" s="34" t="s">
        <v>1123</v>
      </c>
      <c r="G164" s="190">
        <v>26</v>
      </c>
      <c r="H164" s="120"/>
      <c r="I164" s="169">
        <f t="shared" si="5"/>
        <v>0</v>
      </c>
    </row>
    <row r="165" spans="1:9" ht="45">
      <c r="A165" s="156" t="s">
        <v>1185</v>
      </c>
      <c r="B165" s="43" t="s">
        <v>1182</v>
      </c>
      <c r="C165" s="43" t="s">
        <v>1183</v>
      </c>
      <c r="D165" s="44"/>
      <c r="E165" s="121" t="s">
        <v>625</v>
      </c>
      <c r="F165" s="34" t="s">
        <v>1123</v>
      </c>
      <c r="G165" s="190">
        <v>1</v>
      </c>
      <c r="H165" s="120"/>
      <c r="I165" s="169">
        <f t="shared" si="5"/>
        <v>0</v>
      </c>
    </row>
    <row r="166" spans="1:9" ht="22.5">
      <c r="A166" s="156" t="s">
        <v>1185</v>
      </c>
      <c r="B166" s="43" t="s">
        <v>1182</v>
      </c>
      <c r="C166" s="43" t="s">
        <v>1184</v>
      </c>
      <c r="D166" s="44"/>
      <c r="E166" s="38" t="s">
        <v>626</v>
      </c>
      <c r="F166" s="34" t="s">
        <v>1122</v>
      </c>
      <c r="G166" s="190">
        <v>28</v>
      </c>
      <c r="H166" s="120"/>
      <c r="I166" s="169">
        <f t="shared" si="5"/>
        <v>0</v>
      </c>
    </row>
    <row r="167" spans="1:9" ht="33.75">
      <c r="A167" s="156" t="s">
        <v>1185</v>
      </c>
      <c r="B167" s="43" t="s">
        <v>1182</v>
      </c>
      <c r="C167" s="43" t="s">
        <v>1185</v>
      </c>
      <c r="D167" s="44"/>
      <c r="E167" s="38" t="s">
        <v>627</v>
      </c>
      <c r="F167" s="34" t="s">
        <v>1123</v>
      </c>
      <c r="G167" s="190">
        <v>32</v>
      </c>
      <c r="H167" s="120"/>
      <c r="I167" s="169">
        <f t="shared" si="5"/>
        <v>0</v>
      </c>
    </row>
    <row r="168" spans="1:9" ht="22.5">
      <c r="A168" s="156" t="s">
        <v>1185</v>
      </c>
      <c r="B168" s="43" t="s">
        <v>1182</v>
      </c>
      <c r="C168" s="43" t="s">
        <v>1215</v>
      </c>
      <c r="D168" s="44"/>
      <c r="E168" s="38" t="s">
        <v>628</v>
      </c>
      <c r="F168" s="34" t="s">
        <v>1123</v>
      </c>
      <c r="G168" s="190">
        <v>33</v>
      </c>
      <c r="H168" s="120"/>
      <c r="I168" s="169">
        <f t="shared" si="5"/>
        <v>0</v>
      </c>
    </row>
    <row r="169" spans="1:9" ht="22.5">
      <c r="A169" s="156" t="s">
        <v>1185</v>
      </c>
      <c r="B169" s="43" t="s">
        <v>1182</v>
      </c>
      <c r="C169" s="43" t="s">
        <v>1223</v>
      </c>
      <c r="D169" s="44"/>
      <c r="E169" s="38" t="s">
        <v>645</v>
      </c>
      <c r="F169" s="34" t="s">
        <v>1123</v>
      </c>
      <c r="G169" s="190">
        <v>66</v>
      </c>
      <c r="H169" s="120"/>
      <c r="I169" s="169">
        <f t="shared" si="5"/>
        <v>0</v>
      </c>
    </row>
    <row r="170" spans="1:9">
      <c r="A170" s="186"/>
      <c r="B170" s="186"/>
      <c r="C170" s="186"/>
      <c r="D170" s="186"/>
      <c r="E170" s="68"/>
      <c r="F170" s="186"/>
      <c r="G170" s="187"/>
      <c r="H170" s="119"/>
      <c r="I170" s="119"/>
    </row>
    <row r="171" spans="1:9">
      <c r="A171" s="41" t="s">
        <v>1185</v>
      </c>
      <c r="B171" s="41" t="s">
        <v>1183</v>
      </c>
      <c r="C171" s="41"/>
      <c r="D171" s="42"/>
      <c r="E171" s="37" t="s">
        <v>680</v>
      </c>
      <c r="F171" s="21"/>
      <c r="G171" s="194"/>
      <c r="H171" s="152"/>
      <c r="I171" s="188"/>
    </row>
    <row r="172" spans="1:9" ht="22.5">
      <c r="A172" s="43" t="s">
        <v>1185</v>
      </c>
      <c r="B172" s="43" t="s">
        <v>1183</v>
      </c>
      <c r="C172" s="43" t="s">
        <v>1175</v>
      </c>
      <c r="D172" s="44"/>
      <c r="E172" s="121" t="s">
        <v>629</v>
      </c>
      <c r="F172" s="168" t="s">
        <v>1177</v>
      </c>
      <c r="G172" s="196">
        <v>2</v>
      </c>
      <c r="H172" s="107"/>
      <c r="I172" s="169">
        <f>G172*H172</f>
        <v>0</v>
      </c>
    </row>
    <row r="173" spans="1:9">
      <c r="A173" s="186"/>
      <c r="B173" s="186"/>
      <c r="C173" s="186"/>
      <c r="D173" s="186"/>
      <c r="E173" s="68"/>
      <c r="F173" s="186"/>
      <c r="G173" s="187"/>
      <c r="H173" s="119"/>
      <c r="I173" s="119"/>
    </row>
    <row r="174" spans="1:9">
      <c r="A174" s="41" t="s">
        <v>1184</v>
      </c>
      <c r="B174" s="41" t="s">
        <v>1184</v>
      </c>
      <c r="C174" s="41"/>
      <c r="D174" s="42"/>
      <c r="E174" s="37" t="s">
        <v>1155</v>
      </c>
      <c r="F174" s="21"/>
      <c r="G174" s="194"/>
      <c r="H174" s="152"/>
      <c r="I174" s="188"/>
    </row>
    <row r="175" spans="1:9" ht="67.5">
      <c r="A175" s="43" t="s">
        <v>1185</v>
      </c>
      <c r="B175" s="156" t="s">
        <v>1184</v>
      </c>
      <c r="C175" s="156" t="s">
        <v>1175</v>
      </c>
      <c r="D175" s="134"/>
      <c r="E175" s="38" t="s">
        <v>630</v>
      </c>
      <c r="F175" s="34" t="s">
        <v>1176</v>
      </c>
      <c r="G175" s="89">
        <v>42</v>
      </c>
      <c r="H175" s="107"/>
      <c r="I175" s="169">
        <f>G175*H175</f>
        <v>0</v>
      </c>
    </row>
    <row r="176" spans="1:9" ht="90">
      <c r="A176" s="43" t="s">
        <v>1185</v>
      </c>
      <c r="B176" s="156" t="s">
        <v>1184</v>
      </c>
      <c r="C176" s="156" t="s">
        <v>1182</v>
      </c>
      <c r="D176" s="134"/>
      <c r="E176" s="38" t="s">
        <v>658</v>
      </c>
      <c r="F176" s="34" t="s">
        <v>1176</v>
      </c>
      <c r="G176" s="167">
        <v>700</v>
      </c>
      <c r="H176" s="107"/>
      <c r="I176" s="169">
        <f>G176*H176</f>
        <v>0</v>
      </c>
    </row>
    <row r="177" spans="1:9" ht="67.5">
      <c r="A177" s="43" t="s">
        <v>1185</v>
      </c>
      <c r="B177" s="156" t="s">
        <v>1184</v>
      </c>
      <c r="C177" s="156" t="s">
        <v>1183</v>
      </c>
      <c r="D177" s="134"/>
      <c r="E177" s="38" t="s">
        <v>670</v>
      </c>
      <c r="F177" s="34" t="s">
        <v>1176</v>
      </c>
      <c r="G177" s="181">
        <v>70</v>
      </c>
      <c r="H177" s="107"/>
      <c r="I177" s="169"/>
    </row>
    <row r="178" spans="1:9" ht="33.75">
      <c r="A178" s="43" t="s">
        <v>1185</v>
      </c>
      <c r="B178" s="156" t="s">
        <v>1184</v>
      </c>
      <c r="C178" s="156" t="s">
        <v>1184</v>
      </c>
      <c r="D178" s="134"/>
      <c r="E178" s="38" t="s">
        <v>601</v>
      </c>
      <c r="F178" s="34"/>
      <c r="G178" s="181"/>
      <c r="H178" s="107"/>
      <c r="I178" s="169"/>
    </row>
    <row r="179" spans="1:9" ht="22.5">
      <c r="A179" s="43" t="s">
        <v>1185</v>
      </c>
      <c r="B179" s="156" t="s">
        <v>1184</v>
      </c>
      <c r="C179" s="156" t="s">
        <v>1184</v>
      </c>
      <c r="D179" s="134" t="s">
        <v>1175</v>
      </c>
      <c r="E179" s="38" t="s">
        <v>659</v>
      </c>
      <c r="F179" s="34" t="s">
        <v>1177</v>
      </c>
      <c r="G179" s="196">
        <v>4</v>
      </c>
      <c r="H179" s="107"/>
      <c r="I179" s="169">
        <f t="shared" ref="I179:I202" si="6">G179*H179</f>
        <v>0</v>
      </c>
    </row>
    <row r="180" spans="1:9" ht="22.5">
      <c r="A180" s="43" t="s">
        <v>1185</v>
      </c>
      <c r="B180" s="156" t="s">
        <v>1184</v>
      </c>
      <c r="C180" s="156" t="s">
        <v>1184</v>
      </c>
      <c r="D180" s="134" t="s">
        <v>1182</v>
      </c>
      <c r="E180" s="38" t="s">
        <v>660</v>
      </c>
      <c r="F180" s="34" t="s">
        <v>1177</v>
      </c>
      <c r="G180" s="196">
        <v>5</v>
      </c>
      <c r="H180" s="107"/>
      <c r="I180" s="169">
        <f t="shared" si="6"/>
        <v>0</v>
      </c>
    </row>
    <row r="181" spans="1:9" ht="22.5">
      <c r="A181" s="43" t="s">
        <v>1185</v>
      </c>
      <c r="B181" s="156" t="s">
        <v>1184</v>
      </c>
      <c r="C181" s="156" t="s">
        <v>1184</v>
      </c>
      <c r="D181" s="134" t="s">
        <v>1183</v>
      </c>
      <c r="E181" s="38" t="s">
        <v>661</v>
      </c>
      <c r="F181" s="34" t="s">
        <v>1177</v>
      </c>
      <c r="G181" s="196">
        <v>1</v>
      </c>
      <c r="H181" s="107"/>
      <c r="I181" s="169">
        <f t="shared" si="6"/>
        <v>0</v>
      </c>
    </row>
    <row r="182" spans="1:9" ht="22.5">
      <c r="A182" s="43" t="s">
        <v>1185</v>
      </c>
      <c r="B182" s="156" t="s">
        <v>1184</v>
      </c>
      <c r="C182" s="156" t="s">
        <v>1184</v>
      </c>
      <c r="D182" s="134" t="s">
        <v>1184</v>
      </c>
      <c r="E182" s="38" t="s">
        <v>662</v>
      </c>
      <c r="F182" s="34" t="s">
        <v>1177</v>
      </c>
      <c r="G182" s="196">
        <v>5</v>
      </c>
      <c r="H182" s="107"/>
      <c r="I182" s="169">
        <f t="shared" si="6"/>
        <v>0</v>
      </c>
    </row>
    <row r="183" spans="1:9" ht="22.5">
      <c r="A183" s="43" t="s">
        <v>1185</v>
      </c>
      <c r="B183" s="156" t="s">
        <v>1184</v>
      </c>
      <c r="C183" s="156" t="s">
        <v>1184</v>
      </c>
      <c r="D183" s="134" t="s">
        <v>1185</v>
      </c>
      <c r="E183" s="38" t="s">
        <v>631</v>
      </c>
      <c r="F183" s="34" t="s">
        <v>1177</v>
      </c>
      <c r="G183" s="196">
        <v>1</v>
      </c>
      <c r="H183" s="107"/>
      <c r="I183" s="169">
        <f t="shared" si="6"/>
        <v>0</v>
      </c>
    </row>
    <row r="184" spans="1:9" ht="22.5">
      <c r="A184" s="43" t="s">
        <v>1185</v>
      </c>
      <c r="B184" s="156" t="s">
        <v>1184</v>
      </c>
      <c r="C184" s="156" t="s">
        <v>1184</v>
      </c>
      <c r="D184" s="134" t="s">
        <v>1215</v>
      </c>
      <c r="E184" s="38" t="s">
        <v>605</v>
      </c>
      <c r="F184" s="34" t="s">
        <v>1177</v>
      </c>
      <c r="G184" s="196">
        <v>2</v>
      </c>
      <c r="H184" s="107"/>
      <c r="I184" s="169">
        <f t="shared" si="6"/>
        <v>0</v>
      </c>
    </row>
    <row r="185" spans="1:9" ht="22.5">
      <c r="A185" s="43" t="s">
        <v>1185</v>
      </c>
      <c r="B185" s="156" t="s">
        <v>1184</v>
      </c>
      <c r="C185" s="156" t="s">
        <v>1184</v>
      </c>
      <c r="D185" s="134" t="s">
        <v>1223</v>
      </c>
      <c r="E185" s="38" t="s">
        <v>632</v>
      </c>
      <c r="F185" s="34" t="s">
        <v>1177</v>
      </c>
      <c r="G185" s="196">
        <v>5</v>
      </c>
      <c r="H185" s="107"/>
      <c r="I185" s="169">
        <f t="shared" si="6"/>
        <v>0</v>
      </c>
    </row>
    <row r="186" spans="1:9" ht="22.5">
      <c r="A186" s="43" t="s">
        <v>1185</v>
      </c>
      <c r="B186" s="156" t="s">
        <v>1184</v>
      </c>
      <c r="C186" s="156" t="s">
        <v>1184</v>
      </c>
      <c r="D186" s="134" t="s">
        <v>1225</v>
      </c>
      <c r="E186" s="38" t="s">
        <v>663</v>
      </c>
      <c r="F186" s="34" t="s">
        <v>1177</v>
      </c>
      <c r="G186" s="249">
        <v>7</v>
      </c>
      <c r="H186" s="107"/>
      <c r="I186" s="169">
        <f t="shared" si="6"/>
        <v>0</v>
      </c>
    </row>
    <row r="187" spans="1:9" ht="22.5">
      <c r="A187" s="43" t="s">
        <v>1185</v>
      </c>
      <c r="B187" s="156" t="s">
        <v>1184</v>
      </c>
      <c r="C187" s="156" t="s">
        <v>1184</v>
      </c>
      <c r="D187" s="134" t="s">
        <v>1317</v>
      </c>
      <c r="E187" s="38" t="s">
        <v>664</v>
      </c>
      <c r="F187" s="34" t="s">
        <v>1177</v>
      </c>
      <c r="G187" s="196">
        <v>1</v>
      </c>
      <c r="H187" s="107"/>
      <c r="I187" s="169">
        <f t="shared" si="6"/>
        <v>0</v>
      </c>
    </row>
    <row r="188" spans="1:9" ht="22.5">
      <c r="A188" s="43" t="s">
        <v>1185</v>
      </c>
      <c r="B188" s="156" t="s">
        <v>1184</v>
      </c>
      <c r="C188" s="156" t="s">
        <v>1184</v>
      </c>
      <c r="D188" s="134" t="s">
        <v>1186</v>
      </c>
      <c r="E188" s="38" t="s">
        <v>665</v>
      </c>
      <c r="F188" s="34" t="s">
        <v>1177</v>
      </c>
      <c r="G188" s="196">
        <v>1</v>
      </c>
      <c r="H188" s="107"/>
      <c r="I188" s="169">
        <f t="shared" si="6"/>
        <v>0</v>
      </c>
    </row>
    <row r="189" spans="1:9" ht="33.75">
      <c r="A189" s="43" t="s">
        <v>1185</v>
      </c>
      <c r="B189" s="156" t="s">
        <v>1184</v>
      </c>
      <c r="C189" s="156" t="s">
        <v>1185</v>
      </c>
      <c r="D189" s="134"/>
      <c r="E189" s="38" t="s">
        <v>633</v>
      </c>
      <c r="F189" s="34"/>
      <c r="G189" s="196"/>
      <c r="H189" s="107"/>
      <c r="I189" s="169"/>
    </row>
    <row r="190" spans="1:9" ht="22.5">
      <c r="A190" s="43" t="s">
        <v>1185</v>
      </c>
      <c r="B190" s="156" t="s">
        <v>1184</v>
      </c>
      <c r="C190" s="156" t="s">
        <v>671</v>
      </c>
      <c r="D190" s="134"/>
      <c r="E190" s="38" t="s">
        <v>666</v>
      </c>
      <c r="F190" s="34" t="s">
        <v>1177</v>
      </c>
      <c r="G190" s="196">
        <v>4</v>
      </c>
      <c r="H190" s="107"/>
      <c r="I190" s="169">
        <f t="shared" si="6"/>
        <v>0</v>
      </c>
    </row>
    <row r="191" spans="1:9" ht="22.5">
      <c r="A191" s="43" t="s">
        <v>1185</v>
      </c>
      <c r="B191" s="156" t="s">
        <v>1184</v>
      </c>
      <c r="C191" s="156" t="s">
        <v>672</v>
      </c>
      <c r="D191" s="134"/>
      <c r="E191" s="38" t="s">
        <v>667</v>
      </c>
      <c r="F191" s="34" t="s">
        <v>1177</v>
      </c>
      <c r="G191" s="196">
        <v>1</v>
      </c>
      <c r="H191" s="107"/>
      <c r="I191" s="169">
        <f t="shared" si="6"/>
        <v>0</v>
      </c>
    </row>
    <row r="192" spans="1:9" ht="45">
      <c r="A192" s="43" t="s">
        <v>1185</v>
      </c>
      <c r="B192" s="156" t="s">
        <v>1184</v>
      </c>
      <c r="C192" s="156" t="s">
        <v>1215</v>
      </c>
      <c r="D192" s="134"/>
      <c r="E192" s="38" t="s">
        <v>634</v>
      </c>
      <c r="F192" s="34" t="s">
        <v>1177</v>
      </c>
      <c r="G192" s="196">
        <v>5</v>
      </c>
      <c r="H192" s="107"/>
      <c r="I192" s="169">
        <f t="shared" si="6"/>
        <v>0</v>
      </c>
    </row>
    <row r="193" spans="1:9" ht="22.5">
      <c r="A193" s="43" t="s">
        <v>1185</v>
      </c>
      <c r="B193" s="156" t="s">
        <v>1184</v>
      </c>
      <c r="C193" s="156" t="s">
        <v>1223</v>
      </c>
      <c r="D193" s="134"/>
      <c r="E193" s="38" t="s">
        <v>1044</v>
      </c>
      <c r="F193" s="34" t="s">
        <v>1177</v>
      </c>
      <c r="G193" s="196">
        <v>3</v>
      </c>
      <c r="H193" s="107"/>
      <c r="I193" s="169">
        <f t="shared" si="6"/>
        <v>0</v>
      </c>
    </row>
    <row r="194" spans="1:9" ht="22.5">
      <c r="A194" s="43" t="s">
        <v>1185</v>
      </c>
      <c r="B194" s="156" t="s">
        <v>1184</v>
      </c>
      <c r="C194" s="156" t="s">
        <v>1225</v>
      </c>
      <c r="D194" s="134"/>
      <c r="E194" s="38" t="s">
        <v>635</v>
      </c>
      <c r="F194" s="34" t="s">
        <v>1177</v>
      </c>
      <c r="G194" s="196">
        <v>5</v>
      </c>
      <c r="H194" s="107"/>
      <c r="I194" s="169">
        <f t="shared" si="6"/>
        <v>0</v>
      </c>
    </row>
    <row r="195" spans="1:9" ht="22.5">
      <c r="A195" s="43" t="s">
        <v>1185</v>
      </c>
      <c r="B195" s="156" t="s">
        <v>1184</v>
      </c>
      <c r="C195" s="156" t="s">
        <v>1317</v>
      </c>
      <c r="D195" s="134"/>
      <c r="E195" s="38" t="s">
        <v>636</v>
      </c>
      <c r="F195" s="34" t="s">
        <v>1177</v>
      </c>
      <c r="G195" s="196">
        <v>5</v>
      </c>
      <c r="H195" s="107"/>
      <c r="I195" s="169">
        <f t="shared" si="6"/>
        <v>0</v>
      </c>
    </row>
    <row r="196" spans="1:9" ht="45">
      <c r="A196" s="43" t="s">
        <v>1185</v>
      </c>
      <c r="B196" s="156" t="s">
        <v>1184</v>
      </c>
      <c r="C196" s="156" t="s">
        <v>1186</v>
      </c>
      <c r="D196" s="134"/>
      <c r="E196" s="121" t="s">
        <v>409</v>
      </c>
      <c r="F196" s="168" t="s">
        <v>1177</v>
      </c>
      <c r="G196" s="249">
        <v>7</v>
      </c>
      <c r="H196" s="107"/>
      <c r="I196" s="169">
        <f t="shared" si="6"/>
        <v>0</v>
      </c>
    </row>
    <row r="197" spans="1:9" ht="45">
      <c r="A197" s="43" t="s">
        <v>1185</v>
      </c>
      <c r="B197" s="156" t="s">
        <v>1184</v>
      </c>
      <c r="C197" s="156" t="s">
        <v>1252</v>
      </c>
      <c r="D197" s="134"/>
      <c r="E197" s="121" t="s">
        <v>637</v>
      </c>
      <c r="F197" s="168" t="s">
        <v>1177</v>
      </c>
      <c r="G197" s="196">
        <v>196</v>
      </c>
      <c r="H197" s="107"/>
      <c r="I197" s="169">
        <f t="shared" si="6"/>
        <v>0</v>
      </c>
    </row>
    <row r="198" spans="1:9" ht="22.5">
      <c r="A198" s="43" t="s">
        <v>1185</v>
      </c>
      <c r="B198" s="156" t="s">
        <v>1184</v>
      </c>
      <c r="C198" s="156" t="s">
        <v>1227</v>
      </c>
      <c r="D198" s="134"/>
      <c r="E198" s="121" t="s">
        <v>638</v>
      </c>
      <c r="F198" s="168" t="s">
        <v>1176</v>
      </c>
      <c r="G198" s="250">
        <v>812</v>
      </c>
      <c r="H198" s="107"/>
      <c r="I198" s="169">
        <f t="shared" si="6"/>
        <v>0</v>
      </c>
    </row>
    <row r="199" spans="1:9" ht="22.5">
      <c r="A199" s="43" t="s">
        <v>1185</v>
      </c>
      <c r="B199" s="156" t="s">
        <v>1184</v>
      </c>
      <c r="C199" s="156" t="s">
        <v>1321</v>
      </c>
      <c r="D199" s="134"/>
      <c r="E199" s="121" t="s">
        <v>639</v>
      </c>
      <c r="F199" s="168" t="s">
        <v>1176</v>
      </c>
      <c r="G199" s="250">
        <v>812</v>
      </c>
      <c r="H199" s="107"/>
      <c r="I199" s="169">
        <f t="shared" si="6"/>
        <v>0</v>
      </c>
    </row>
    <row r="200" spans="1:9" ht="22.5">
      <c r="A200" s="43" t="s">
        <v>1185</v>
      </c>
      <c r="B200" s="156" t="s">
        <v>1184</v>
      </c>
      <c r="C200" s="156" t="s">
        <v>1324</v>
      </c>
      <c r="D200" s="134"/>
      <c r="E200" s="121" t="s">
        <v>640</v>
      </c>
      <c r="F200" s="168" t="s">
        <v>1176</v>
      </c>
      <c r="G200" s="250">
        <v>812</v>
      </c>
      <c r="H200" s="107"/>
      <c r="I200" s="169">
        <f t="shared" si="6"/>
        <v>0</v>
      </c>
    </row>
    <row r="201" spans="1:9" ht="22.5">
      <c r="A201" s="43" t="s">
        <v>1185</v>
      </c>
      <c r="B201" s="156" t="s">
        <v>1184</v>
      </c>
      <c r="C201" s="156" t="s">
        <v>1187</v>
      </c>
      <c r="D201" s="134"/>
      <c r="E201" s="121" t="s">
        <v>641</v>
      </c>
      <c r="F201" s="168" t="s">
        <v>1176</v>
      </c>
      <c r="G201" s="250">
        <v>42</v>
      </c>
      <c r="H201" s="107"/>
      <c r="I201" s="169">
        <f t="shared" si="6"/>
        <v>0</v>
      </c>
    </row>
    <row r="202" spans="1:9" ht="56.25">
      <c r="A202" s="43" t="s">
        <v>1185</v>
      </c>
      <c r="B202" s="156" t="s">
        <v>1184</v>
      </c>
      <c r="C202" s="156" t="s">
        <v>1256</v>
      </c>
      <c r="D202" s="134"/>
      <c r="E202" s="38" t="s">
        <v>668</v>
      </c>
      <c r="F202" s="34" t="s">
        <v>1176</v>
      </c>
      <c r="G202" s="181">
        <v>720</v>
      </c>
      <c r="H202" s="107"/>
      <c r="I202" s="169">
        <f t="shared" si="6"/>
        <v>0</v>
      </c>
    </row>
    <row r="203" spans="1:9">
      <c r="A203" s="186"/>
      <c r="B203" s="186"/>
      <c r="C203" s="186"/>
      <c r="D203" s="186"/>
      <c r="E203" s="68"/>
      <c r="F203" s="186"/>
      <c r="G203" s="187"/>
      <c r="H203" s="119"/>
      <c r="I203" s="119"/>
    </row>
    <row r="204" spans="1:9">
      <c r="A204" s="158" t="s">
        <v>1185</v>
      </c>
      <c r="B204" s="158" t="s">
        <v>1185</v>
      </c>
      <c r="C204" s="158"/>
      <c r="D204" s="159"/>
      <c r="E204" s="149" t="s">
        <v>1158</v>
      </c>
      <c r="F204" s="152"/>
      <c r="G204" s="152"/>
      <c r="H204" s="152"/>
      <c r="I204" s="188"/>
    </row>
    <row r="205" spans="1:9" ht="33.75">
      <c r="A205" s="156" t="s">
        <v>1185</v>
      </c>
      <c r="B205" s="156" t="s">
        <v>1185</v>
      </c>
      <c r="C205" s="156" t="s">
        <v>1175</v>
      </c>
      <c r="D205" s="134"/>
      <c r="E205" s="121" t="s">
        <v>1042</v>
      </c>
      <c r="F205" s="168" t="s">
        <v>1177</v>
      </c>
      <c r="G205" s="196">
        <v>1</v>
      </c>
      <c r="H205" s="107"/>
      <c r="I205" s="169">
        <f>G205*H205</f>
        <v>0</v>
      </c>
    </row>
    <row r="206" spans="1:9" ht="22.5">
      <c r="A206" s="156" t="s">
        <v>1185</v>
      </c>
      <c r="B206" s="156" t="s">
        <v>1185</v>
      </c>
      <c r="C206" s="156" t="s">
        <v>1182</v>
      </c>
      <c r="D206" s="134"/>
      <c r="E206" s="121" t="s">
        <v>1129</v>
      </c>
      <c r="F206" s="168" t="s">
        <v>1330</v>
      </c>
      <c r="G206" s="198">
        <v>32</v>
      </c>
      <c r="H206" s="107"/>
      <c r="I206" s="169">
        <f>G206*H206</f>
        <v>0</v>
      </c>
    </row>
    <row r="207" spans="1:9" ht="22.5">
      <c r="A207" s="156" t="s">
        <v>1185</v>
      </c>
      <c r="B207" s="156" t="s">
        <v>1185</v>
      </c>
      <c r="C207" s="156" t="s">
        <v>1183</v>
      </c>
      <c r="D207" s="134"/>
      <c r="E207" s="121" t="s">
        <v>785</v>
      </c>
      <c r="F207" s="168" t="s">
        <v>1177</v>
      </c>
      <c r="G207" s="196">
        <v>1</v>
      </c>
      <c r="H207" s="107"/>
      <c r="I207" s="169">
        <f>G207*H207</f>
        <v>0</v>
      </c>
    </row>
    <row r="208" spans="1:9" ht="22.5">
      <c r="A208" s="156" t="s">
        <v>1185</v>
      </c>
      <c r="B208" s="156" t="s">
        <v>1185</v>
      </c>
      <c r="C208" s="156" t="s">
        <v>1184</v>
      </c>
      <c r="D208" s="134"/>
      <c r="E208" s="121" t="s">
        <v>642</v>
      </c>
      <c r="F208" s="168" t="s">
        <v>1177</v>
      </c>
      <c r="G208" s="196">
        <v>1</v>
      </c>
      <c r="H208" s="107"/>
      <c r="I208" s="169">
        <f>G208*H208</f>
        <v>0</v>
      </c>
    </row>
    <row r="209" spans="1:9">
      <c r="A209" s="69"/>
      <c r="B209" s="69"/>
      <c r="C209" s="69"/>
      <c r="D209" s="69"/>
      <c r="F209" s="69"/>
      <c r="G209" s="71"/>
      <c r="H209" s="72"/>
      <c r="I209" s="72"/>
    </row>
    <row r="210" spans="1:9" ht="22.5">
      <c r="A210" s="23"/>
      <c r="B210" s="12"/>
      <c r="C210" s="12"/>
      <c r="D210" s="13" t="s">
        <v>1173</v>
      </c>
      <c r="E210" s="14" t="str">
        <f>"Skupaj     "&amp;E157</f>
        <v>Skupaj     HIDRANTNO OMREŽJE</v>
      </c>
      <c r="F210" s="12"/>
      <c r="G210" s="12"/>
      <c r="H210" s="20"/>
      <c r="I210" s="47">
        <f>SUM(I159:I209)</f>
        <v>0</v>
      </c>
    </row>
    <row r="211" spans="1:9">
      <c r="A211" s="69"/>
      <c r="B211" s="69"/>
      <c r="C211" s="69"/>
      <c r="D211" s="69"/>
      <c r="F211" s="69"/>
      <c r="G211" s="71"/>
      <c r="H211" s="72"/>
      <c r="I211" s="72"/>
    </row>
    <row r="212" spans="1:9">
      <c r="A212" s="69"/>
      <c r="B212" s="69"/>
      <c r="C212" s="69"/>
      <c r="D212" s="69"/>
      <c r="F212" s="69"/>
      <c r="G212" s="71"/>
      <c r="H212" s="72"/>
      <c r="I212" s="72"/>
    </row>
    <row r="213" spans="1:9" ht="22.5">
      <c r="A213" s="15" t="s">
        <v>1223</v>
      </c>
      <c r="B213" s="16"/>
      <c r="C213" s="16"/>
      <c r="D213" s="17" t="s">
        <v>1173</v>
      </c>
      <c r="E213" s="18" t="s">
        <v>674</v>
      </c>
      <c r="F213" s="16"/>
      <c r="G213" s="16"/>
      <c r="H213" s="16"/>
      <c r="I213" s="19"/>
    </row>
    <row r="214" spans="1:9">
      <c r="A214" s="69"/>
      <c r="B214" s="69"/>
      <c r="C214" s="69"/>
      <c r="D214" s="69"/>
      <c r="F214" s="69"/>
      <c r="G214" s="71"/>
      <c r="H214" s="72"/>
      <c r="I214" s="72"/>
    </row>
    <row r="215" spans="1:9">
      <c r="A215" s="41" t="s">
        <v>1223</v>
      </c>
      <c r="B215" s="41" t="s">
        <v>1175</v>
      </c>
      <c r="C215" s="41"/>
      <c r="D215" s="42"/>
      <c r="E215" s="37" t="s">
        <v>1151</v>
      </c>
      <c r="F215" s="21"/>
      <c r="G215" s="21"/>
      <c r="H215" s="152"/>
      <c r="I215" s="188"/>
    </row>
    <row r="216" spans="1:9" ht="22.5">
      <c r="A216" s="43" t="s">
        <v>1223</v>
      </c>
      <c r="B216" s="43" t="s">
        <v>1175</v>
      </c>
      <c r="C216" s="43" t="s">
        <v>1175</v>
      </c>
      <c r="D216" s="44"/>
      <c r="E216" s="38" t="s">
        <v>1120</v>
      </c>
      <c r="F216" s="34" t="s">
        <v>1176</v>
      </c>
      <c r="G216" s="89">
        <v>11.1</v>
      </c>
      <c r="H216" s="107"/>
      <c r="I216" s="169">
        <f t="shared" ref="I216:I221" si="7">G216*H216</f>
        <v>0</v>
      </c>
    </row>
    <row r="217" spans="1:9" ht="22.5">
      <c r="A217" s="43" t="s">
        <v>1223</v>
      </c>
      <c r="B217" s="43" t="s">
        <v>1175</v>
      </c>
      <c r="C217" s="43" t="s">
        <v>1182</v>
      </c>
      <c r="D217" s="46"/>
      <c r="E217" s="39" t="s">
        <v>683</v>
      </c>
      <c r="F217" s="34" t="s">
        <v>1176</v>
      </c>
      <c r="G217" s="90">
        <v>259</v>
      </c>
      <c r="H217" s="120"/>
      <c r="I217" s="169">
        <f t="shared" si="7"/>
        <v>0</v>
      </c>
    </row>
    <row r="218" spans="1:9" ht="22.5">
      <c r="A218" s="43" t="s">
        <v>1223</v>
      </c>
      <c r="B218" s="43" t="s">
        <v>1175</v>
      </c>
      <c r="C218" s="43" t="s">
        <v>1183</v>
      </c>
      <c r="D218" s="46"/>
      <c r="E218" s="39" t="s">
        <v>686</v>
      </c>
      <c r="F218" s="34" t="s">
        <v>1177</v>
      </c>
      <c r="G218" s="96">
        <v>1</v>
      </c>
      <c r="H218" s="120"/>
      <c r="I218" s="169">
        <f t="shared" si="7"/>
        <v>0</v>
      </c>
    </row>
    <row r="219" spans="1:9" ht="22.5">
      <c r="A219" s="43" t="s">
        <v>1223</v>
      </c>
      <c r="B219" s="43" t="s">
        <v>1175</v>
      </c>
      <c r="C219" s="43" t="s">
        <v>1184</v>
      </c>
      <c r="D219" s="46"/>
      <c r="E219" s="39" t="s">
        <v>684</v>
      </c>
      <c r="F219" s="34" t="s">
        <v>1177</v>
      </c>
      <c r="G219" s="96">
        <v>1</v>
      </c>
      <c r="H219" s="120"/>
      <c r="I219" s="169">
        <f t="shared" si="7"/>
        <v>0</v>
      </c>
    </row>
    <row r="220" spans="1:9" ht="22.5">
      <c r="A220" s="43" t="s">
        <v>1223</v>
      </c>
      <c r="B220" s="43" t="s">
        <v>1175</v>
      </c>
      <c r="C220" s="43" t="s">
        <v>1185</v>
      </c>
      <c r="D220" s="46"/>
      <c r="E220" s="39" t="s">
        <v>685</v>
      </c>
      <c r="F220" s="34" t="s">
        <v>1177</v>
      </c>
      <c r="G220" s="96">
        <v>1</v>
      </c>
      <c r="H220" s="120"/>
      <c r="I220" s="169">
        <f t="shared" si="7"/>
        <v>0</v>
      </c>
    </row>
    <row r="221" spans="1:9" ht="22.5">
      <c r="A221" s="43" t="s">
        <v>1223</v>
      </c>
      <c r="B221" s="43" t="s">
        <v>1175</v>
      </c>
      <c r="C221" s="43" t="s">
        <v>1215</v>
      </c>
      <c r="D221" s="46"/>
      <c r="E221" s="39" t="s">
        <v>687</v>
      </c>
      <c r="F221" s="34" t="s">
        <v>1177</v>
      </c>
      <c r="G221" s="96">
        <v>5</v>
      </c>
      <c r="H221" s="120"/>
      <c r="I221" s="169">
        <f t="shared" si="7"/>
        <v>0</v>
      </c>
    </row>
    <row r="222" spans="1:9">
      <c r="A222" s="186"/>
      <c r="B222" s="186"/>
      <c r="C222" s="186"/>
      <c r="D222" s="186"/>
      <c r="E222" s="68"/>
      <c r="F222" s="186"/>
      <c r="G222" s="187"/>
      <c r="H222" s="119"/>
      <c r="I222" s="119"/>
    </row>
    <row r="223" spans="1:9">
      <c r="A223" s="41" t="s">
        <v>1223</v>
      </c>
      <c r="B223" s="158" t="s">
        <v>1182</v>
      </c>
      <c r="C223" s="158"/>
      <c r="D223" s="159"/>
      <c r="E223" s="149" t="s">
        <v>1152</v>
      </c>
      <c r="F223" s="152"/>
      <c r="G223" s="152"/>
      <c r="H223" s="152"/>
      <c r="I223" s="188"/>
    </row>
    <row r="224" spans="1:9" ht="22.5">
      <c r="A224" s="43" t="s">
        <v>1223</v>
      </c>
      <c r="B224" s="43" t="s">
        <v>1182</v>
      </c>
      <c r="C224" s="43" t="s">
        <v>1175</v>
      </c>
      <c r="D224" s="44"/>
      <c r="E224" s="121" t="s">
        <v>673</v>
      </c>
      <c r="F224" s="34" t="s">
        <v>1122</v>
      </c>
      <c r="G224" s="181">
        <v>475</v>
      </c>
      <c r="H224" s="107"/>
      <c r="I224" s="169">
        <f>G224*H224</f>
        <v>0</v>
      </c>
    </row>
    <row r="225" spans="1:9" ht="33.75">
      <c r="A225" s="43" t="s">
        <v>1223</v>
      </c>
      <c r="B225" s="43" t="s">
        <v>1182</v>
      </c>
      <c r="C225" s="43" t="s">
        <v>1182</v>
      </c>
      <c r="D225" s="44"/>
      <c r="E225" s="121" t="s">
        <v>689</v>
      </c>
      <c r="F225" s="34" t="s">
        <v>1123</v>
      </c>
      <c r="G225" s="190">
        <v>7</v>
      </c>
      <c r="H225" s="120"/>
      <c r="I225" s="169">
        <f>G225*H225</f>
        <v>0</v>
      </c>
    </row>
    <row r="226" spans="1:9" ht="33.75">
      <c r="A226" s="43" t="s">
        <v>1223</v>
      </c>
      <c r="B226" s="43" t="s">
        <v>1182</v>
      </c>
      <c r="C226" s="43" t="s">
        <v>1183</v>
      </c>
      <c r="D226" s="44"/>
      <c r="E226" s="121" t="s">
        <v>690</v>
      </c>
      <c r="F226" s="34" t="s">
        <v>1123</v>
      </c>
      <c r="G226" s="190">
        <v>3</v>
      </c>
      <c r="H226" s="120"/>
      <c r="I226" s="169">
        <f>G226*H226</f>
        <v>0</v>
      </c>
    </row>
    <row r="227" spans="1:9" ht="45">
      <c r="A227" s="43" t="s">
        <v>1223</v>
      </c>
      <c r="B227" s="43" t="s">
        <v>1182</v>
      </c>
      <c r="C227" s="43" t="s">
        <v>1184</v>
      </c>
      <c r="D227" s="44"/>
      <c r="E227" s="121" t="s">
        <v>787</v>
      </c>
      <c r="F227" s="34" t="s">
        <v>1123</v>
      </c>
      <c r="G227" s="190">
        <v>170.93</v>
      </c>
      <c r="H227" s="120"/>
      <c r="I227" s="169">
        <f t="shared" ref="I227:I233" si="8">G227*H227</f>
        <v>0</v>
      </c>
    </row>
    <row r="228" spans="1:9" ht="45">
      <c r="A228" s="43" t="s">
        <v>1223</v>
      </c>
      <c r="B228" s="156" t="s">
        <v>1182</v>
      </c>
      <c r="C228" s="156" t="s">
        <v>1185</v>
      </c>
      <c r="D228" s="134"/>
      <c r="E228" s="121" t="s">
        <v>691</v>
      </c>
      <c r="F228" s="34" t="s">
        <v>1123</v>
      </c>
      <c r="G228" s="190">
        <v>3</v>
      </c>
      <c r="H228" s="120"/>
      <c r="I228" s="169">
        <f t="shared" si="8"/>
        <v>0</v>
      </c>
    </row>
    <row r="229" spans="1:9" ht="33.75">
      <c r="A229" s="43" t="s">
        <v>1223</v>
      </c>
      <c r="B229" s="156" t="s">
        <v>1182</v>
      </c>
      <c r="C229" s="156" t="s">
        <v>1215</v>
      </c>
      <c r="D229" s="134"/>
      <c r="E229" s="121" t="s">
        <v>786</v>
      </c>
      <c r="F229" s="34" t="s">
        <v>1123</v>
      </c>
      <c r="G229" s="190">
        <v>2</v>
      </c>
      <c r="H229" s="120"/>
      <c r="I229" s="169">
        <f t="shared" si="8"/>
        <v>0</v>
      </c>
    </row>
    <row r="230" spans="1:9" ht="22.5">
      <c r="A230" s="43" t="s">
        <v>1223</v>
      </c>
      <c r="B230" s="156" t="s">
        <v>1182</v>
      </c>
      <c r="C230" s="156" t="s">
        <v>1223</v>
      </c>
      <c r="D230" s="134"/>
      <c r="E230" s="121" t="s">
        <v>1028</v>
      </c>
      <c r="F230" s="168" t="s">
        <v>1330</v>
      </c>
      <c r="G230" s="179">
        <v>5</v>
      </c>
      <c r="H230" s="120"/>
      <c r="I230" s="169">
        <f t="shared" si="8"/>
        <v>0</v>
      </c>
    </row>
    <row r="231" spans="1:9" ht="22.5">
      <c r="A231" s="43" t="s">
        <v>1223</v>
      </c>
      <c r="B231" s="156" t="s">
        <v>1182</v>
      </c>
      <c r="C231" s="156" t="s">
        <v>1225</v>
      </c>
      <c r="D231" s="134"/>
      <c r="E231" s="121" t="s">
        <v>1133</v>
      </c>
      <c r="F231" s="34" t="s">
        <v>1122</v>
      </c>
      <c r="G231" s="179">
        <v>7</v>
      </c>
      <c r="H231" s="120"/>
      <c r="I231" s="169">
        <f t="shared" si="8"/>
        <v>0</v>
      </c>
    </row>
    <row r="232" spans="1:9" ht="22.5">
      <c r="A232" s="43" t="s">
        <v>1223</v>
      </c>
      <c r="B232" s="43" t="s">
        <v>1182</v>
      </c>
      <c r="C232" s="43" t="s">
        <v>1317</v>
      </c>
      <c r="D232" s="44"/>
      <c r="E232" s="121" t="s">
        <v>692</v>
      </c>
      <c r="F232" s="34" t="s">
        <v>1122</v>
      </c>
      <c r="G232" s="190">
        <v>128.92599999999999</v>
      </c>
      <c r="H232" s="120"/>
      <c r="I232" s="169">
        <f t="shared" si="8"/>
        <v>0</v>
      </c>
    </row>
    <row r="233" spans="1:9" ht="45">
      <c r="A233" s="43" t="s">
        <v>1223</v>
      </c>
      <c r="B233" s="43" t="s">
        <v>1182</v>
      </c>
      <c r="C233" s="43" t="s">
        <v>1186</v>
      </c>
      <c r="D233" s="44"/>
      <c r="E233" s="121" t="s">
        <v>693</v>
      </c>
      <c r="F233" s="34" t="s">
        <v>1123</v>
      </c>
      <c r="G233" s="190">
        <v>5</v>
      </c>
      <c r="H233" s="120"/>
      <c r="I233" s="169">
        <f t="shared" si="8"/>
        <v>0</v>
      </c>
    </row>
    <row r="234" spans="1:9" ht="22.5">
      <c r="A234" s="43" t="s">
        <v>1223</v>
      </c>
      <c r="B234" s="43" t="s">
        <v>1182</v>
      </c>
      <c r="C234" s="43" t="s">
        <v>1252</v>
      </c>
      <c r="D234" s="44"/>
      <c r="E234" s="121" t="s">
        <v>1138</v>
      </c>
      <c r="F234" s="34" t="s">
        <v>1123</v>
      </c>
      <c r="G234" s="190">
        <v>7</v>
      </c>
      <c r="H234" s="120"/>
      <c r="I234" s="169">
        <f>G234*H234</f>
        <v>0</v>
      </c>
    </row>
    <row r="235" spans="1:9" ht="33.75">
      <c r="A235" s="43" t="s">
        <v>1223</v>
      </c>
      <c r="B235" s="43" t="s">
        <v>1182</v>
      </c>
      <c r="C235" s="43" t="s">
        <v>1227</v>
      </c>
      <c r="D235" s="44"/>
      <c r="E235" s="121" t="s">
        <v>688</v>
      </c>
      <c r="F235" s="34" t="s">
        <v>1123</v>
      </c>
      <c r="G235" s="190">
        <v>2.5</v>
      </c>
      <c r="H235" s="120"/>
      <c r="I235" s="169">
        <f>G235*H235</f>
        <v>0</v>
      </c>
    </row>
    <row r="236" spans="1:9" ht="45">
      <c r="A236" s="43" t="s">
        <v>1223</v>
      </c>
      <c r="B236" s="43" t="s">
        <v>1182</v>
      </c>
      <c r="C236" s="43" t="s">
        <v>1321</v>
      </c>
      <c r="D236" s="44"/>
      <c r="E236" s="121" t="s">
        <v>694</v>
      </c>
      <c r="F236" s="34" t="s">
        <v>1122</v>
      </c>
      <c r="G236" s="190">
        <v>172.35</v>
      </c>
      <c r="H236" s="120"/>
      <c r="I236" s="169">
        <f>G236*H236</f>
        <v>0</v>
      </c>
    </row>
    <row r="237" spans="1:9" ht="45">
      <c r="A237" s="43" t="s">
        <v>1223</v>
      </c>
      <c r="B237" s="43" t="s">
        <v>1182</v>
      </c>
      <c r="C237" s="43" t="s">
        <v>1324</v>
      </c>
      <c r="D237" s="44"/>
      <c r="E237" s="121" t="s">
        <v>695</v>
      </c>
      <c r="F237" s="34" t="s">
        <v>1122</v>
      </c>
      <c r="G237" s="190">
        <v>11</v>
      </c>
      <c r="H237" s="120"/>
      <c r="I237" s="169">
        <f>G237*H237</f>
        <v>0</v>
      </c>
    </row>
    <row r="238" spans="1:9" ht="22.5">
      <c r="A238" s="43" t="s">
        <v>1223</v>
      </c>
      <c r="B238" s="43" t="s">
        <v>1182</v>
      </c>
      <c r="C238" s="43" t="s">
        <v>1187</v>
      </c>
      <c r="D238" s="44"/>
      <c r="E238" s="121" t="s">
        <v>645</v>
      </c>
      <c r="F238" s="34" t="s">
        <v>1123</v>
      </c>
      <c r="G238" s="190">
        <v>280.93</v>
      </c>
      <c r="H238" s="120"/>
      <c r="I238" s="169">
        <f>G238*H238</f>
        <v>0</v>
      </c>
    </row>
    <row r="239" spans="1:9">
      <c r="A239" s="186"/>
      <c r="B239" s="186"/>
      <c r="C239" s="186"/>
      <c r="D239" s="186"/>
      <c r="E239" s="68"/>
      <c r="F239" s="186"/>
      <c r="G239" s="193"/>
      <c r="H239" s="119"/>
      <c r="I239" s="119"/>
    </row>
    <row r="240" spans="1:9">
      <c r="A240" s="41" t="s">
        <v>1223</v>
      </c>
      <c r="B240" s="41" t="s">
        <v>1183</v>
      </c>
      <c r="C240" s="41"/>
      <c r="D240" s="42"/>
      <c r="E240" s="37" t="s">
        <v>1155</v>
      </c>
      <c r="F240" s="21"/>
      <c r="G240" s="194"/>
      <c r="H240" s="152"/>
      <c r="I240" s="188"/>
    </row>
    <row r="241" spans="1:9" ht="24">
      <c r="A241" s="43" t="s">
        <v>1223</v>
      </c>
      <c r="B241" s="43" t="s">
        <v>1183</v>
      </c>
      <c r="C241" s="156" t="s">
        <v>1175</v>
      </c>
      <c r="D241" s="44"/>
      <c r="E241" s="121" t="s">
        <v>696</v>
      </c>
      <c r="F241" s="34" t="s">
        <v>1176</v>
      </c>
      <c r="G241" s="181">
        <v>1.5</v>
      </c>
      <c r="H241" s="107"/>
      <c r="I241" s="169"/>
    </row>
    <row r="242" spans="1:9" ht="35.25">
      <c r="A242" s="43" t="s">
        <v>1223</v>
      </c>
      <c r="B242" s="43" t="s">
        <v>1183</v>
      </c>
      <c r="C242" s="156" t="s">
        <v>1182</v>
      </c>
      <c r="D242" s="134"/>
      <c r="E242" s="121" t="s">
        <v>697</v>
      </c>
      <c r="F242" s="34" t="s">
        <v>1176</v>
      </c>
      <c r="G242" s="181">
        <v>10</v>
      </c>
      <c r="H242" s="107"/>
      <c r="I242" s="169">
        <f t="shared" ref="I242:I254" si="9">G242*H242</f>
        <v>0</v>
      </c>
    </row>
    <row r="243" spans="1:9" ht="45">
      <c r="A243" s="43" t="s">
        <v>1223</v>
      </c>
      <c r="B243" s="43" t="s">
        <v>1183</v>
      </c>
      <c r="C243" s="156" t="s">
        <v>1183</v>
      </c>
      <c r="D243" s="134"/>
      <c r="E243" s="38" t="s">
        <v>698</v>
      </c>
      <c r="F243" s="34" t="s">
        <v>1177</v>
      </c>
      <c r="G243" s="196">
        <v>2</v>
      </c>
      <c r="H243" s="107"/>
      <c r="I243" s="169">
        <f t="shared" si="9"/>
        <v>0</v>
      </c>
    </row>
    <row r="244" spans="1:9" ht="56.25">
      <c r="A244" s="43" t="s">
        <v>1223</v>
      </c>
      <c r="B244" s="43" t="s">
        <v>1183</v>
      </c>
      <c r="C244" s="156" t="s">
        <v>1184</v>
      </c>
      <c r="D244" s="134"/>
      <c r="E244" s="38" t="s">
        <v>699</v>
      </c>
      <c r="F244" s="34" t="s">
        <v>1176</v>
      </c>
      <c r="G244" s="181">
        <v>2</v>
      </c>
      <c r="H244" s="107"/>
      <c r="I244" s="169">
        <f t="shared" si="9"/>
        <v>0</v>
      </c>
    </row>
    <row r="245" spans="1:9" ht="22.5">
      <c r="A245" s="43" t="s">
        <v>1223</v>
      </c>
      <c r="B245" s="43" t="s">
        <v>1183</v>
      </c>
      <c r="C245" s="156" t="s">
        <v>1185</v>
      </c>
      <c r="D245" s="134"/>
      <c r="E245" s="38" t="s">
        <v>700</v>
      </c>
      <c r="F245" s="34" t="s">
        <v>1177</v>
      </c>
      <c r="G245" s="196">
        <v>2</v>
      </c>
      <c r="H245" s="107"/>
      <c r="I245" s="169">
        <f t="shared" si="9"/>
        <v>0</v>
      </c>
    </row>
    <row r="246" spans="1:9" ht="45">
      <c r="A246" s="43" t="s">
        <v>1223</v>
      </c>
      <c r="B246" s="43" t="s">
        <v>1183</v>
      </c>
      <c r="C246" s="156" t="s">
        <v>1215</v>
      </c>
      <c r="D246" s="134"/>
      <c r="E246" s="38" t="s">
        <v>681</v>
      </c>
      <c r="F246" s="34" t="s">
        <v>1177</v>
      </c>
      <c r="G246" s="196">
        <v>21</v>
      </c>
      <c r="H246" s="107"/>
      <c r="I246" s="169">
        <f t="shared" si="9"/>
        <v>0</v>
      </c>
    </row>
    <row r="247" spans="1:9" ht="45">
      <c r="A247" s="43" t="s">
        <v>1223</v>
      </c>
      <c r="B247" s="43" t="s">
        <v>1183</v>
      </c>
      <c r="C247" s="156" t="s">
        <v>1223</v>
      </c>
      <c r="D247" s="134"/>
      <c r="E247" s="38" t="s">
        <v>701</v>
      </c>
      <c r="F247" s="34" t="s">
        <v>1177</v>
      </c>
      <c r="G247" s="196">
        <v>43</v>
      </c>
      <c r="H247" s="107"/>
      <c r="I247" s="169">
        <f t="shared" si="9"/>
        <v>0</v>
      </c>
    </row>
    <row r="248" spans="1:9" ht="22.5">
      <c r="A248" s="43" t="s">
        <v>1223</v>
      </c>
      <c r="B248" s="43" t="s">
        <v>1183</v>
      </c>
      <c r="C248" s="156" t="s">
        <v>1225</v>
      </c>
      <c r="D248" s="134"/>
      <c r="E248" s="38" t="s">
        <v>702</v>
      </c>
      <c r="F248" s="34" t="s">
        <v>1177</v>
      </c>
      <c r="G248" s="196">
        <v>1</v>
      </c>
      <c r="H248" s="107"/>
      <c r="I248" s="169">
        <f t="shared" si="9"/>
        <v>0</v>
      </c>
    </row>
    <row r="249" spans="1:9" ht="33.75">
      <c r="A249" s="43" t="s">
        <v>1223</v>
      </c>
      <c r="B249" s="43" t="s">
        <v>1183</v>
      </c>
      <c r="C249" s="156" t="s">
        <v>1317</v>
      </c>
      <c r="D249" s="134"/>
      <c r="E249" s="38" t="s">
        <v>703</v>
      </c>
      <c r="F249" s="34"/>
      <c r="G249" s="196"/>
      <c r="H249" s="107"/>
      <c r="I249" s="169"/>
    </row>
    <row r="250" spans="1:9" ht="22.5">
      <c r="A250" s="43" t="s">
        <v>1223</v>
      </c>
      <c r="B250" s="43" t="s">
        <v>1183</v>
      </c>
      <c r="C250" s="156" t="s">
        <v>1317</v>
      </c>
      <c r="D250" s="134" t="s">
        <v>1175</v>
      </c>
      <c r="E250" s="38" t="s">
        <v>704</v>
      </c>
      <c r="F250" s="34" t="s">
        <v>1177</v>
      </c>
      <c r="G250" s="196">
        <v>1</v>
      </c>
      <c r="H250" s="107"/>
      <c r="I250" s="169">
        <f t="shared" si="9"/>
        <v>0</v>
      </c>
    </row>
    <row r="251" spans="1:9" ht="22.5">
      <c r="A251" s="43" t="s">
        <v>1223</v>
      </c>
      <c r="B251" s="43" t="s">
        <v>1183</v>
      </c>
      <c r="C251" s="156" t="s">
        <v>1317</v>
      </c>
      <c r="D251" s="134" t="s">
        <v>1182</v>
      </c>
      <c r="E251" s="38" t="s">
        <v>705</v>
      </c>
      <c r="F251" s="34" t="s">
        <v>1177</v>
      </c>
      <c r="G251" s="196">
        <v>1</v>
      </c>
      <c r="H251" s="107"/>
      <c r="I251" s="169">
        <f t="shared" si="9"/>
        <v>0</v>
      </c>
    </row>
    <row r="252" spans="1:9" ht="22.5">
      <c r="A252" s="43" t="s">
        <v>1223</v>
      </c>
      <c r="B252" s="43" t="s">
        <v>1183</v>
      </c>
      <c r="C252" s="156" t="s">
        <v>1186</v>
      </c>
      <c r="D252" s="134"/>
      <c r="E252" s="121" t="s">
        <v>1125</v>
      </c>
      <c r="F252" s="165" t="s">
        <v>1177</v>
      </c>
      <c r="G252" s="196">
        <v>1</v>
      </c>
      <c r="H252" s="107"/>
      <c r="I252" s="169">
        <f t="shared" si="9"/>
        <v>0</v>
      </c>
    </row>
    <row r="253" spans="1:9" ht="22.5">
      <c r="A253" s="43" t="s">
        <v>1223</v>
      </c>
      <c r="B253" s="43" t="s">
        <v>1183</v>
      </c>
      <c r="C253" s="156" t="s">
        <v>1252</v>
      </c>
      <c r="D253" s="134"/>
      <c r="E253" s="38" t="s">
        <v>1126</v>
      </c>
      <c r="F253" s="165" t="s">
        <v>1177</v>
      </c>
      <c r="G253" s="196">
        <v>1</v>
      </c>
      <c r="H253" s="107"/>
      <c r="I253" s="169">
        <f t="shared" si="9"/>
        <v>0</v>
      </c>
    </row>
    <row r="254" spans="1:9" ht="22.5">
      <c r="A254" s="43" t="s">
        <v>1223</v>
      </c>
      <c r="B254" s="43" t="s">
        <v>1183</v>
      </c>
      <c r="C254" s="156" t="s">
        <v>1324</v>
      </c>
      <c r="D254" s="134"/>
      <c r="E254" s="38" t="s">
        <v>1127</v>
      </c>
      <c r="F254" s="165" t="s">
        <v>1177</v>
      </c>
      <c r="G254" s="196">
        <v>1</v>
      </c>
      <c r="H254" s="107"/>
      <c r="I254" s="169">
        <f t="shared" si="9"/>
        <v>0</v>
      </c>
    </row>
    <row r="255" spans="1:9">
      <c r="A255" s="186"/>
      <c r="B255" s="186"/>
      <c r="C255" s="186"/>
      <c r="D255" s="186"/>
      <c r="E255" s="68"/>
      <c r="F255" s="186"/>
      <c r="G255" s="187"/>
      <c r="H255" s="119"/>
      <c r="I255" s="119"/>
    </row>
    <row r="256" spans="1:9">
      <c r="A256" s="41" t="s">
        <v>1223</v>
      </c>
      <c r="B256" s="158" t="s">
        <v>1185</v>
      </c>
      <c r="C256" s="158"/>
      <c r="D256" s="159"/>
      <c r="E256" s="37" t="s">
        <v>1158</v>
      </c>
      <c r="F256" s="152"/>
      <c r="G256" s="152"/>
      <c r="H256" s="152"/>
      <c r="I256" s="188"/>
    </row>
    <row r="257" spans="1:9" ht="22.5">
      <c r="A257" s="43" t="s">
        <v>1223</v>
      </c>
      <c r="B257" s="156" t="s">
        <v>1185</v>
      </c>
      <c r="C257" s="156" t="s">
        <v>1175</v>
      </c>
      <c r="D257" s="134"/>
      <c r="E257" s="121" t="s">
        <v>682</v>
      </c>
      <c r="F257" s="165" t="s">
        <v>1177</v>
      </c>
      <c r="G257" s="196">
        <v>1</v>
      </c>
      <c r="H257" s="107"/>
      <c r="I257" s="169">
        <f>G257*H257</f>
        <v>0</v>
      </c>
    </row>
    <row r="258" spans="1:9" ht="33.75">
      <c r="A258" s="43" t="s">
        <v>1223</v>
      </c>
      <c r="B258" s="156" t="s">
        <v>1185</v>
      </c>
      <c r="C258" s="156" t="s">
        <v>1182</v>
      </c>
      <c r="D258" s="134"/>
      <c r="E258" s="121" t="s">
        <v>1035</v>
      </c>
      <c r="F258" s="165" t="s">
        <v>1177</v>
      </c>
      <c r="G258" s="196">
        <v>1</v>
      </c>
      <c r="H258" s="107"/>
      <c r="I258" s="169">
        <f>G258*H258</f>
        <v>0</v>
      </c>
    </row>
    <row r="259" spans="1:9" ht="22.5">
      <c r="A259" s="43" t="s">
        <v>1223</v>
      </c>
      <c r="B259" s="156" t="s">
        <v>1185</v>
      </c>
      <c r="C259" s="156" t="s">
        <v>1183</v>
      </c>
      <c r="D259" s="134"/>
      <c r="E259" s="121" t="s">
        <v>1129</v>
      </c>
      <c r="F259" s="168" t="s">
        <v>1330</v>
      </c>
      <c r="G259" s="196">
        <v>30</v>
      </c>
      <c r="H259" s="107"/>
      <c r="I259" s="169">
        <f>G259*H259</f>
        <v>0</v>
      </c>
    </row>
    <row r="260" spans="1:9" ht="22.5">
      <c r="A260" s="43" t="s">
        <v>1223</v>
      </c>
      <c r="B260" s="156" t="s">
        <v>1185</v>
      </c>
      <c r="C260" s="156" t="s">
        <v>1185</v>
      </c>
      <c r="D260" s="134"/>
      <c r="E260" s="121" t="s">
        <v>644</v>
      </c>
      <c r="F260" s="168" t="s">
        <v>1177</v>
      </c>
      <c r="G260" s="196">
        <v>1</v>
      </c>
      <c r="H260" s="107"/>
      <c r="I260" s="169">
        <f>G260*H260</f>
        <v>0</v>
      </c>
    </row>
    <row r="261" spans="1:9">
      <c r="A261" s="186"/>
      <c r="B261" s="186"/>
      <c r="C261" s="186"/>
      <c r="D261" s="186"/>
      <c r="E261" s="68"/>
      <c r="F261" s="186"/>
      <c r="G261" s="187"/>
      <c r="H261" s="119"/>
      <c r="I261" s="119"/>
    </row>
    <row r="262" spans="1:9" ht="22.5">
      <c r="A262" s="23"/>
      <c r="B262" s="12"/>
      <c r="C262" s="12"/>
      <c r="D262" s="13" t="s">
        <v>1173</v>
      </c>
      <c r="E262" s="14" t="str">
        <f>"Skupaj     "&amp;E213</f>
        <v>Skupaj     ODVODNJA ZUNANJIH VOD DODATNO</v>
      </c>
      <c r="F262" s="12"/>
      <c r="G262" s="12"/>
      <c r="H262" s="20"/>
      <c r="I262" s="47">
        <f>SUM(I215:I261)</f>
        <v>0</v>
      </c>
    </row>
  </sheetData>
  <phoneticPr fontId="13" type="noConversion"/>
  <pageMargins left="0.74803149606299213" right="0.55118110236220474" top="0.59055118110236227" bottom="0.59055118110236227" header="0.31496062992125984" footer="0.31496062992125984"/>
  <pageSetup paperSize="9" orientation="portrait" r:id="rId1"/>
  <headerFooter>
    <oddHeader>&amp;L&amp;7Predor Sten (gradbena dela)&amp;C&amp;3&amp;D</oddHeader>
    <oddFooter>&amp;L&amp;4&amp;F          &amp;A&amp;C&amp;8&amp;P&amp;R&amp;4Roman Maček</oddFooter>
  </headerFooter>
  <rowBreaks count="8" manualBreakCount="8">
    <brk id="30" max="16383" man="1"/>
    <brk id="51" max="16383" man="1"/>
    <brk id="68" max="16383" man="1"/>
    <brk id="96" max="16383" man="1"/>
    <brk id="113" max="16383" man="1"/>
    <brk id="155" max="16383" man="1"/>
    <brk id="211" max="16383" man="1"/>
    <brk id="239" max="16383" man="1"/>
  </rowBreaks>
</worksheet>
</file>

<file path=xl/worksheets/sheet9.xml><?xml version="1.0" encoding="utf-8"?>
<worksheet xmlns="http://schemas.openxmlformats.org/spreadsheetml/2006/main" xmlns:r="http://schemas.openxmlformats.org/officeDocument/2006/relationships">
  <sheetPr>
    <tabColor theme="8"/>
  </sheetPr>
  <dimension ref="A1:G49"/>
  <sheetViews>
    <sheetView workbookViewId="0">
      <selection sqref="A1:G1"/>
    </sheetView>
  </sheetViews>
  <sheetFormatPr defaultRowHeight="15.75"/>
  <cols>
    <col min="1" max="1" width="3.7109375" style="3" customWidth="1"/>
    <col min="2" max="2" width="9.140625" style="3"/>
    <col min="3" max="3" width="38.85546875" style="3" customWidth="1"/>
    <col min="4" max="5" width="5.7109375" style="3" customWidth="1"/>
    <col min="6" max="7" width="12.7109375" style="49" customWidth="1"/>
    <col min="8" max="16384" width="9.140625" style="49"/>
  </cols>
  <sheetData>
    <row r="1" spans="1:7" ht="18.75">
      <c r="A1" s="259" t="str">
        <f ca="1">Naslov!E21</f>
        <v xml:space="preserve">PONUDBENI PREDRAČUN </v>
      </c>
      <c r="B1" s="259"/>
      <c r="C1" s="259"/>
      <c r="D1" s="259"/>
      <c r="E1" s="259"/>
      <c r="F1" s="259"/>
      <c r="G1" s="259"/>
    </row>
    <row r="2" spans="1:7">
      <c r="C2" s="51"/>
    </row>
    <row r="3" spans="1:7">
      <c r="A3" s="126" t="s">
        <v>1194</v>
      </c>
      <c r="B3" s="126"/>
      <c r="C3" s="126"/>
      <c r="D3" s="126"/>
      <c r="E3" s="126"/>
      <c r="F3" s="126"/>
      <c r="G3" s="126"/>
    </row>
    <row r="4" spans="1:7">
      <c r="A4" s="49"/>
      <c r="B4" s="49"/>
      <c r="C4" s="4"/>
      <c r="D4" s="49"/>
      <c r="E4" s="49"/>
    </row>
    <row r="5" spans="1:7">
      <c r="A5" s="49"/>
      <c r="B5" s="49"/>
      <c r="C5" s="4"/>
      <c r="D5" s="49"/>
      <c r="E5" s="49"/>
    </row>
    <row r="6" spans="1:7" ht="17.25">
      <c r="A6" s="110">
        <v>4</v>
      </c>
      <c r="B6" s="138" t="s">
        <v>949</v>
      </c>
      <c r="F6" s="3"/>
      <c r="G6" s="3"/>
    </row>
    <row r="7" spans="1:7">
      <c r="A7" s="83"/>
      <c r="B7" s="84"/>
      <c r="C7" s="84"/>
      <c r="D7" s="84"/>
      <c r="E7" s="84"/>
      <c r="F7" s="59"/>
      <c r="G7" s="59"/>
    </row>
    <row r="8" spans="1:7">
      <c r="B8" s="60" t="str">
        <f ca="1">PopisStrojna!A5</f>
        <v>01</v>
      </c>
      <c r="C8" s="84" t="str">
        <f ca="1">PopisStrojna!E5</f>
        <v>PREZRAČEVANJE PREDORA</v>
      </c>
      <c r="D8" s="84"/>
      <c r="E8" s="84"/>
      <c r="F8" s="58"/>
      <c r="G8" s="58">
        <f ca="1">PopisStrojna!I68</f>
        <v>0</v>
      </c>
    </row>
    <row r="9" spans="1:7">
      <c r="B9" s="83"/>
      <c r="C9" s="84"/>
      <c r="D9" s="84"/>
      <c r="E9" s="84"/>
      <c r="F9" s="59"/>
      <c r="G9" s="59"/>
    </row>
    <row r="10" spans="1:7">
      <c r="B10" s="60" t="str">
        <f ca="1">PopisStrojna!A71</f>
        <v>02</v>
      </c>
      <c r="C10" s="84" t="str">
        <f ca="1">PopisStrojna!E71</f>
        <v>INSTALACIJE V POGONSKI CENTRALI IN ELEKTRO NIŠAH</v>
      </c>
      <c r="D10" s="84"/>
      <c r="E10" s="84"/>
      <c r="F10" s="58"/>
      <c r="G10" s="58">
        <f ca="1">PopisStrojna!I104</f>
        <v>0</v>
      </c>
    </row>
    <row r="11" spans="1:7">
      <c r="B11" s="83"/>
      <c r="C11" s="84"/>
      <c r="D11" s="84"/>
      <c r="E11" s="84"/>
      <c r="F11" s="59"/>
      <c r="G11" s="59"/>
    </row>
    <row r="12" spans="1:7">
      <c r="B12" s="83"/>
      <c r="C12" s="84"/>
      <c r="D12" s="84"/>
      <c r="E12" s="84"/>
      <c r="F12" s="58"/>
      <c r="G12" s="58"/>
    </row>
    <row r="13" spans="1:7">
      <c r="A13" s="85"/>
      <c r="B13" s="85"/>
      <c r="C13" s="85"/>
      <c r="D13" s="85"/>
      <c r="E13" s="85"/>
      <c r="F13" s="61"/>
      <c r="G13" s="61"/>
    </row>
    <row r="14" spans="1:7">
      <c r="A14" s="84"/>
      <c r="B14" s="84"/>
      <c r="C14" s="84"/>
      <c r="D14" s="84"/>
      <c r="E14" s="84"/>
      <c r="F14" s="3"/>
      <c r="G14" s="59"/>
    </row>
    <row r="15" spans="1:7" ht="16.5" thickBot="1">
      <c r="C15" s="56" t="s">
        <v>1197</v>
      </c>
      <c r="F15" s="62"/>
      <c r="G15" s="63">
        <f>SUM(G8:G13)</f>
        <v>0</v>
      </c>
    </row>
    <row r="16" spans="1:7" ht="16.5" thickTop="1">
      <c r="F16" s="3"/>
      <c r="G16" s="59"/>
    </row>
    <row r="17" spans="1:7">
      <c r="F17" s="3"/>
      <c r="G17" s="59"/>
    </row>
    <row r="18" spans="1:7">
      <c r="B18" s="64"/>
      <c r="C18" s="65" t="s">
        <v>1198</v>
      </c>
      <c r="D18" s="66">
        <v>0.2</v>
      </c>
      <c r="F18" s="54"/>
      <c r="G18" s="58">
        <f>G15*D18</f>
        <v>0</v>
      </c>
    </row>
    <row r="19" spans="1:7">
      <c r="C19" s="4"/>
      <c r="F19" s="3"/>
      <c r="G19" s="59"/>
    </row>
    <row r="20" spans="1:7">
      <c r="C20" s="65" t="s">
        <v>1199</v>
      </c>
      <c r="F20" s="54"/>
      <c r="G20" s="58">
        <f>G15+G18</f>
        <v>0</v>
      </c>
    </row>
    <row r="21" spans="1:7">
      <c r="A21" s="52"/>
      <c r="B21" s="52"/>
      <c r="C21" s="52"/>
      <c r="D21" s="52"/>
      <c r="E21" s="52"/>
    </row>
    <row r="22" spans="1:7">
      <c r="A22" s="52"/>
      <c r="B22" s="52"/>
      <c r="C22" s="52"/>
      <c r="D22" s="52"/>
      <c r="E22" s="52"/>
    </row>
    <row r="23" spans="1:7">
      <c r="A23" s="52"/>
      <c r="B23" s="52"/>
      <c r="C23" s="52"/>
      <c r="D23" s="52"/>
      <c r="E23" s="52"/>
    </row>
    <row r="24" spans="1:7">
      <c r="A24" s="52"/>
      <c r="B24" s="52"/>
      <c r="C24" s="52"/>
      <c r="D24" s="52"/>
      <c r="E24" s="52"/>
    </row>
    <row r="25" spans="1:7">
      <c r="A25" s="52"/>
      <c r="B25" s="52"/>
      <c r="C25" s="52"/>
      <c r="D25" s="52"/>
      <c r="E25" s="52"/>
    </row>
    <row r="26" spans="1:7">
      <c r="A26" s="52"/>
      <c r="B26" s="52"/>
      <c r="C26" s="52"/>
      <c r="D26" s="52"/>
      <c r="E26" s="52"/>
    </row>
    <row r="27" spans="1:7">
      <c r="A27" s="52"/>
      <c r="B27" s="52"/>
      <c r="C27" s="52"/>
      <c r="D27" s="52"/>
      <c r="E27" s="52"/>
    </row>
    <row r="28" spans="1:7">
      <c r="A28" s="52"/>
      <c r="B28" s="52"/>
      <c r="C28" s="52"/>
      <c r="D28" s="52"/>
      <c r="E28" s="52"/>
    </row>
    <row r="29" spans="1:7">
      <c r="A29" s="52"/>
      <c r="B29" s="52"/>
      <c r="C29" s="52"/>
      <c r="D29" s="52"/>
      <c r="E29" s="52"/>
    </row>
    <row r="30" spans="1:7">
      <c r="A30" s="52"/>
      <c r="B30" s="52"/>
      <c r="C30" s="52"/>
      <c r="D30" s="52"/>
      <c r="E30" s="52"/>
    </row>
    <row r="31" spans="1:7">
      <c r="A31" s="52"/>
      <c r="B31" s="52"/>
      <c r="C31" s="52"/>
      <c r="D31" s="52"/>
      <c r="E31" s="52"/>
    </row>
    <row r="32" spans="1:7">
      <c r="A32" s="52"/>
      <c r="B32" s="52"/>
      <c r="C32" s="52"/>
      <c r="D32" s="52"/>
      <c r="E32" s="52"/>
    </row>
    <row r="33" spans="1:7">
      <c r="A33" s="52"/>
      <c r="B33" s="52"/>
      <c r="C33" s="52"/>
      <c r="D33" s="52"/>
      <c r="E33" s="52"/>
    </row>
    <row r="34" spans="1:7">
      <c r="A34" s="52"/>
      <c r="B34" s="52"/>
      <c r="C34" s="52"/>
      <c r="D34" s="52"/>
      <c r="E34" s="52"/>
    </row>
    <row r="35" spans="1:7">
      <c r="A35" s="52"/>
      <c r="B35" s="52"/>
      <c r="C35" s="52"/>
      <c r="D35" s="52"/>
      <c r="E35" s="52"/>
    </row>
    <row r="36" spans="1:7">
      <c r="A36" s="52"/>
      <c r="B36" s="52"/>
      <c r="C36" s="52"/>
      <c r="D36" s="52"/>
      <c r="E36" s="52"/>
    </row>
    <row r="37" spans="1:7">
      <c r="A37" s="52"/>
      <c r="B37" s="52"/>
      <c r="C37" s="52"/>
      <c r="D37" s="52"/>
      <c r="E37" s="52"/>
    </row>
    <row r="38" spans="1:7">
      <c r="A38" s="52"/>
      <c r="B38" s="52"/>
      <c r="C38" s="52"/>
      <c r="D38" s="52"/>
      <c r="E38" s="52"/>
    </row>
    <row r="39" spans="1:7">
      <c r="A39" s="52"/>
      <c r="B39" s="52"/>
      <c r="C39" s="52"/>
      <c r="D39" s="52"/>
      <c r="E39" s="52"/>
    </row>
    <row r="40" spans="1:7">
      <c r="A40" s="52"/>
      <c r="B40" s="52"/>
      <c r="C40" s="52"/>
      <c r="D40" s="52"/>
      <c r="E40" s="52"/>
    </row>
    <row r="41" spans="1:7">
      <c r="A41" s="52"/>
      <c r="B41" s="52"/>
      <c r="C41" s="52"/>
      <c r="D41" s="52"/>
      <c r="E41" s="52"/>
    </row>
    <row r="42" spans="1:7">
      <c r="A42" s="52"/>
      <c r="B42" s="52"/>
      <c r="C42" s="52"/>
      <c r="D42" s="52"/>
      <c r="E42" s="52"/>
    </row>
    <row r="43" spans="1:7">
      <c r="A43" s="52"/>
      <c r="B43" s="52"/>
      <c r="C43" s="52"/>
      <c r="D43" s="52"/>
      <c r="E43" s="52"/>
    </row>
    <row r="44" spans="1:7">
      <c r="A44" s="52"/>
      <c r="B44" s="52"/>
      <c r="C44" s="52"/>
      <c r="D44" s="52"/>
      <c r="E44" s="52"/>
    </row>
    <row r="46" spans="1:7">
      <c r="A46" s="2" t="s">
        <v>1192</v>
      </c>
      <c r="B46" s="49"/>
      <c r="C46" s="57" t="s">
        <v>1195</v>
      </c>
      <c r="F46" s="2" t="s">
        <v>1193</v>
      </c>
      <c r="G46" s="3"/>
    </row>
    <row r="47" spans="1:7">
      <c r="B47" s="4"/>
      <c r="C47" s="53"/>
      <c r="F47" s="4"/>
      <c r="G47" s="3"/>
    </row>
    <row r="48" spans="1:7">
      <c r="A48" s="54"/>
      <c r="B48" s="54"/>
      <c r="C48" s="53"/>
      <c r="D48" s="49"/>
      <c r="E48" s="49"/>
      <c r="F48" s="54"/>
      <c r="G48" s="54"/>
    </row>
    <row r="49" spans="1:5">
      <c r="A49" s="49"/>
      <c r="B49" s="49"/>
      <c r="C49" s="49"/>
      <c r="D49" s="49"/>
      <c r="E49" s="49"/>
    </row>
  </sheetData>
  <mergeCells count="1">
    <mergeCell ref="A1:G1"/>
  </mergeCells>
  <phoneticPr fontId="13" type="noConversion"/>
  <pageMargins left="0.74803149606299213" right="0.55118110236220474" top="0.59055118110236227" bottom="0.59055118110236227" header="0.31496062992125984" footer="0.31496062992125984"/>
  <pageSetup paperSize="9" orientation="portrait" r:id="rId1"/>
  <headerFooter>
    <oddFooter>&amp;L&amp;4&amp;F          &amp;A&amp;C&amp;8&amp;P&amp;R&amp;4Roman Maček</oddFooter>
  </headerFooter>
</worksheet>
</file>

<file path=xl/worksheets/sheet10.xml><?xml version="1.0" encoding="utf-8"?>
<worksheet xmlns="http://schemas.openxmlformats.org/spreadsheetml/2006/main" xmlns:r="http://schemas.openxmlformats.org/officeDocument/2006/relationships">
  <sheetPr>
    <tabColor theme="8"/>
  </sheetPr>
  <dimension ref="A1:I104"/>
  <sheetViews>
    <sheetView zoomScale="115" zoomScaleNormal="115" workbookViewId="0">
      <pane ySplit="3" topLeftCell="A7" activePane="bottomLeft" state="frozen"/>
      <selection activeCell="G11" sqref="G11"/>
      <selection pane="bottomLeft" activeCell="I25" sqref="I25"/>
    </sheetView>
  </sheetViews>
  <sheetFormatPr defaultRowHeight="12.75"/>
  <cols>
    <col min="1" max="3" width="2.85546875" style="1" customWidth="1"/>
    <col min="4" max="4" width="4.85546875" style="1" customWidth="1"/>
    <col min="5" max="5" width="41.7109375" style="1" customWidth="1"/>
    <col min="6" max="6" width="3.7109375" style="1" customWidth="1"/>
    <col min="7" max="7" width="7.7109375" style="1" customWidth="1"/>
    <col min="8" max="8" width="9.140625" style="1"/>
    <col min="9" max="9" width="13" style="1" customWidth="1"/>
    <col min="10" max="16384" width="9.140625" style="3"/>
  </cols>
  <sheetData>
    <row r="1" spans="1:9">
      <c r="A1" s="24" t="s">
        <v>1172</v>
      </c>
      <c r="B1" s="25"/>
      <c r="C1" s="25"/>
      <c r="D1" s="26" t="s">
        <v>1165</v>
      </c>
      <c r="E1" s="27" t="s">
        <v>1166</v>
      </c>
      <c r="F1" s="94" t="s">
        <v>1167</v>
      </c>
      <c r="G1" s="26" t="s">
        <v>1168</v>
      </c>
      <c r="H1" s="28" t="s">
        <v>1169</v>
      </c>
      <c r="I1" s="29" t="s">
        <v>1170</v>
      </c>
    </row>
    <row r="2" spans="1:9">
      <c r="A2" s="6"/>
      <c r="B2" s="7"/>
      <c r="C2" s="7"/>
      <c r="D2" s="8"/>
      <c r="E2" s="9"/>
      <c r="F2" s="93"/>
      <c r="G2" s="8"/>
      <c r="H2" s="10" t="s">
        <v>1171</v>
      </c>
      <c r="I2" s="11" t="s">
        <v>1171</v>
      </c>
    </row>
    <row r="3" spans="1:9" s="5" customFormat="1" ht="5.25"/>
    <row r="5" spans="1:9" ht="22.5">
      <c r="A5" s="15" t="s">
        <v>1175</v>
      </c>
      <c r="B5" s="16"/>
      <c r="C5" s="16"/>
      <c r="D5" s="17" t="s">
        <v>1173</v>
      </c>
      <c r="E5" s="18" t="s">
        <v>711</v>
      </c>
      <c r="F5" s="16"/>
      <c r="G5" s="16"/>
      <c r="H5" s="16"/>
      <c r="I5" s="19"/>
    </row>
    <row r="6" spans="1:9">
      <c r="A6" s="69"/>
      <c r="B6" s="69"/>
      <c r="C6" s="69"/>
      <c r="D6" s="69"/>
      <c r="F6" s="69"/>
      <c r="G6" s="71"/>
      <c r="H6" s="72"/>
      <c r="I6" s="72"/>
    </row>
    <row r="7" spans="1:9">
      <c r="A7" s="41" t="s">
        <v>1175</v>
      </c>
      <c r="B7" s="41" t="s">
        <v>1175</v>
      </c>
      <c r="C7" s="41"/>
      <c r="D7" s="42"/>
      <c r="E7" s="37" t="s">
        <v>746</v>
      </c>
      <c r="F7" s="21"/>
      <c r="G7" s="21"/>
      <c r="H7" s="21"/>
      <c r="I7" s="22"/>
    </row>
    <row r="8" spans="1:9" ht="45">
      <c r="A8" s="45" t="s">
        <v>1175</v>
      </c>
      <c r="B8" s="43" t="s">
        <v>1175</v>
      </c>
      <c r="C8" s="43" t="s">
        <v>1175</v>
      </c>
      <c r="D8" s="137"/>
      <c r="E8" s="136" t="s">
        <v>713</v>
      </c>
      <c r="F8" s="34" t="s">
        <v>778</v>
      </c>
      <c r="G8" s="96">
        <v>1</v>
      </c>
      <c r="H8" s="32"/>
      <c r="I8" s="31">
        <f>G8*H8</f>
        <v>0</v>
      </c>
    </row>
    <row r="9" spans="1:9" ht="22.5">
      <c r="A9" s="45" t="s">
        <v>1175</v>
      </c>
      <c r="B9" s="43" t="s">
        <v>1175</v>
      </c>
      <c r="C9" s="43" t="s">
        <v>1182</v>
      </c>
      <c r="D9" s="135"/>
      <c r="E9" s="146" t="s">
        <v>714</v>
      </c>
      <c r="F9" s="34" t="s">
        <v>1177</v>
      </c>
      <c r="G9" s="96">
        <v>1</v>
      </c>
      <c r="H9" s="32"/>
      <c r="I9" s="31">
        <f>G9*H9</f>
        <v>0</v>
      </c>
    </row>
    <row r="10" spans="1:9" ht="22.5">
      <c r="A10" s="45" t="s">
        <v>1182</v>
      </c>
      <c r="B10" s="43" t="s">
        <v>1175</v>
      </c>
      <c r="C10" s="43" t="s">
        <v>1183</v>
      </c>
      <c r="D10" s="135"/>
      <c r="E10" s="148" t="s">
        <v>717</v>
      </c>
      <c r="F10" s="34" t="s">
        <v>1177</v>
      </c>
      <c r="G10" s="96">
        <v>1</v>
      </c>
      <c r="H10" s="32"/>
      <c r="I10" s="31">
        <f>G10*H10</f>
        <v>0</v>
      </c>
    </row>
    <row r="11" spans="1:9" ht="22.5">
      <c r="A11" s="45" t="s">
        <v>1183</v>
      </c>
      <c r="B11" s="43" t="s">
        <v>1175</v>
      </c>
      <c r="C11" s="43" t="s">
        <v>1184</v>
      </c>
      <c r="D11" s="135"/>
      <c r="E11" s="150" t="s">
        <v>718</v>
      </c>
      <c r="F11" s="34" t="s">
        <v>1177</v>
      </c>
      <c r="G11" s="96">
        <v>1</v>
      </c>
      <c r="H11" s="32"/>
      <c r="I11" s="31">
        <f>G11*H11</f>
        <v>0</v>
      </c>
    </row>
    <row r="12" spans="1:9" ht="22.5">
      <c r="A12" s="45" t="s">
        <v>1184</v>
      </c>
      <c r="B12" s="43" t="s">
        <v>1175</v>
      </c>
      <c r="C12" s="43" t="s">
        <v>1185</v>
      </c>
      <c r="D12" s="135"/>
      <c r="E12" s="150" t="s">
        <v>716</v>
      </c>
      <c r="F12" s="34" t="s">
        <v>1177</v>
      </c>
      <c r="G12" s="96">
        <v>1</v>
      </c>
      <c r="H12" s="32"/>
      <c r="I12" s="31">
        <f>G12*H12</f>
        <v>0</v>
      </c>
    </row>
    <row r="13" spans="1:9">
      <c r="A13" s="69"/>
      <c r="B13" s="69"/>
      <c r="C13" s="69"/>
      <c r="D13" s="69"/>
      <c r="F13" s="69"/>
      <c r="G13" s="91"/>
      <c r="H13" s="72"/>
      <c r="I13" s="72"/>
    </row>
    <row r="14" spans="1:9">
      <c r="A14" s="41" t="s">
        <v>1175</v>
      </c>
      <c r="B14" s="41" t="s">
        <v>1182</v>
      </c>
      <c r="C14" s="41"/>
      <c r="D14" s="42"/>
      <c r="E14" s="37" t="s">
        <v>719</v>
      </c>
      <c r="F14" s="21"/>
      <c r="G14" s="92"/>
      <c r="H14" s="21"/>
      <c r="I14" s="22"/>
    </row>
    <row r="15" spans="1:9" ht="22.5">
      <c r="A15" s="201" t="s">
        <v>1175</v>
      </c>
      <c r="B15" s="202" t="s">
        <v>1182</v>
      </c>
      <c r="C15" s="202" t="s">
        <v>1175</v>
      </c>
      <c r="D15" s="203"/>
      <c r="E15" s="204" t="s">
        <v>721</v>
      </c>
      <c r="F15" s="205" t="s">
        <v>1177</v>
      </c>
      <c r="G15" s="206">
        <v>4</v>
      </c>
      <c r="H15" s="207"/>
      <c r="I15" s="208">
        <f>G15*H15</f>
        <v>0</v>
      </c>
    </row>
    <row r="16" spans="1:9" ht="45">
      <c r="A16" s="202"/>
      <c r="B16" s="202"/>
      <c r="C16" s="202"/>
      <c r="D16" s="203"/>
      <c r="E16" s="204" t="s">
        <v>723</v>
      </c>
      <c r="F16" s="209"/>
      <c r="G16" s="206"/>
      <c r="H16" s="210"/>
      <c r="I16" s="208"/>
    </row>
    <row r="17" spans="1:9" ht="22.5">
      <c r="A17" s="202"/>
      <c r="B17" s="202"/>
      <c r="C17" s="202"/>
      <c r="D17" s="203"/>
      <c r="E17" s="204" t="s">
        <v>722</v>
      </c>
      <c r="F17" s="209"/>
      <c r="G17" s="206"/>
      <c r="H17" s="210"/>
      <c r="I17" s="208"/>
    </row>
    <row r="18" spans="1:9" ht="33.75">
      <c r="A18" s="202"/>
      <c r="B18" s="202"/>
      <c r="C18" s="202"/>
      <c r="D18" s="203"/>
      <c r="E18" s="204" t="s">
        <v>724</v>
      </c>
      <c r="F18" s="209"/>
      <c r="G18" s="206"/>
      <c r="H18" s="210"/>
      <c r="I18" s="208"/>
    </row>
    <row r="19" spans="1:9" ht="33.75">
      <c r="A19" s="202"/>
      <c r="B19" s="202"/>
      <c r="C19" s="202"/>
      <c r="D19" s="203"/>
      <c r="E19" s="204" t="s">
        <v>725</v>
      </c>
      <c r="F19" s="209"/>
      <c r="G19" s="206"/>
      <c r="H19" s="210"/>
      <c r="I19" s="208"/>
    </row>
    <row r="20" spans="1:9" ht="22.5">
      <c r="A20" s="202"/>
      <c r="B20" s="202"/>
      <c r="C20" s="202"/>
      <c r="D20" s="203"/>
      <c r="E20" s="204" t="s">
        <v>726</v>
      </c>
      <c r="F20" s="209"/>
      <c r="G20" s="206"/>
      <c r="H20" s="210"/>
      <c r="I20" s="208"/>
    </row>
    <row r="21" spans="1:9" ht="33.75">
      <c r="A21" s="202"/>
      <c r="B21" s="202"/>
      <c r="C21" s="202"/>
      <c r="D21" s="203"/>
      <c r="E21" s="204" t="s">
        <v>735</v>
      </c>
      <c r="F21" s="209"/>
      <c r="G21" s="206"/>
      <c r="H21" s="210"/>
      <c r="I21" s="208"/>
    </row>
    <row r="22" spans="1:9" ht="22.5">
      <c r="A22" s="202"/>
      <c r="B22" s="202"/>
      <c r="C22" s="202"/>
      <c r="D22" s="203"/>
      <c r="E22" s="204" t="s">
        <v>727</v>
      </c>
      <c r="F22" s="209"/>
      <c r="G22" s="206"/>
      <c r="H22" s="210"/>
      <c r="I22" s="208"/>
    </row>
    <row r="23" spans="1:9" ht="45">
      <c r="A23" s="202"/>
      <c r="B23" s="202"/>
      <c r="C23" s="202"/>
      <c r="D23" s="203"/>
      <c r="E23" s="204" t="s">
        <v>728</v>
      </c>
      <c r="F23" s="209"/>
      <c r="G23" s="206"/>
      <c r="H23" s="210"/>
      <c r="I23" s="208"/>
    </row>
    <row r="24" spans="1:9" ht="22.5">
      <c r="A24" s="202"/>
      <c r="B24" s="202"/>
      <c r="C24" s="202"/>
      <c r="D24" s="203"/>
      <c r="E24" s="204" t="s">
        <v>729</v>
      </c>
      <c r="F24" s="209"/>
      <c r="G24" s="206"/>
      <c r="H24" s="210"/>
      <c r="I24" s="208"/>
    </row>
    <row r="25" spans="1:9" ht="56.25">
      <c r="A25" s="202"/>
      <c r="B25" s="202"/>
      <c r="C25" s="202"/>
      <c r="D25" s="203"/>
      <c r="E25" s="204" t="s">
        <v>730</v>
      </c>
      <c r="F25" s="209"/>
      <c r="G25" s="206"/>
      <c r="H25" s="210"/>
      <c r="I25" s="208"/>
    </row>
    <row r="26" spans="1:9" ht="22.5">
      <c r="A26" s="202"/>
      <c r="B26" s="202"/>
      <c r="C26" s="202"/>
      <c r="D26" s="203"/>
      <c r="E26" s="204" t="s">
        <v>737</v>
      </c>
      <c r="F26" s="209"/>
      <c r="G26" s="206"/>
      <c r="H26" s="210"/>
      <c r="I26" s="208"/>
    </row>
    <row r="27" spans="1:9" ht="33.75">
      <c r="A27" s="202"/>
      <c r="B27" s="202"/>
      <c r="C27" s="202"/>
      <c r="D27" s="203"/>
      <c r="E27" s="204" t="s">
        <v>732</v>
      </c>
      <c r="F27" s="209"/>
      <c r="G27" s="206"/>
      <c r="H27" s="210"/>
      <c r="I27" s="208"/>
    </row>
    <row r="28" spans="1:9" ht="90">
      <c r="A28" s="202"/>
      <c r="B28" s="202"/>
      <c r="C28" s="202"/>
      <c r="D28" s="203"/>
      <c r="E28" s="204" t="s">
        <v>733</v>
      </c>
      <c r="F28" s="209"/>
      <c r="G28" s="206"/>
      <c r="H28" s="210"/>
      <c r="I28" s="208"/>
    </row>
    <row r="29" spans="1:9" ht="22.5">
      <c r="A29" s="202"/>
      <c r="B29" s="202"/>
      <c r="C29" s="202"/>
      <c r="D29" s="203"/>
      <c r="E29" s="204" t="s">
        <v>734</v>
      </c>
      <c r="F29" s="209"/>
      <c r="G29" s="206"/>
      <c r="H29" s="210"/>
      <c r="I29" s="208"/>
    </row>
    <row r="30" spans="1:9" ht="135">
      <c r="A30" s="202"/>
      <c r="B30" s="202"/>
      <c r="C30" s="202"/>
      <c r="D30" s="203"/>
      <c r="E30" s="204" t="s">
        <v>736</v>
      </c>
      <c r="F30" s="209"/>
      <c r="G30" s="206"/>
      <c r="H30" s="210"/>
      <c r="I30" s="208"/>
    </row>
    <row r="31" spans="1:9" ht="22.5">
      <c r="A31" s="43"/>
      <c r="B31" s="43"/>
      <c r="C31" s="43"/>
      <c r="D31" s="134"/>
      <c r="E31" s="164" t="s">
        <v>738</v>
      </c>
      <c r="F31" s="33"/>
      <c r="G31" s="89"/>
      <c r="H31" s="30"/>
      <c r="I31" s="31"/>
    </row>
    <row r="32" spans="1:9" ht="33.75">
      <c r="A32" s="45" t="s">
        <v>1175</v>
      </c>
      <c r="B32" s="43" t="s">
        <v>1182</v>
      </c>
      <c r="C32" s="43" t="s">
        <v>1182</v>
      </c>
      <c r="D32" s="134"/>
      <c r="E32" s="121" t="s">
        <v>739</v>
      </c>
      <c r="F32" s="34" t="s">
        <v>1177</v>
      </c>
      <c r="G32" s="89">
        <v>4</v>
      </c>
      <c r="H32" s="32"/>
      <c r="I32" s="31">
        <f>G32*H32</f>
        <v>0</v>
      </c>
    </row>
    <row r="33" spans="1:9" ht="33.75">
      <c r="A33" s="45" t="s">
        <v>1175</v>
      </c>
      <c r="B33" s="43" t="s">
        <v>1182</v>
      </c>
      <c r="C33" s="43" t="s">
        <v>1183</v>
      </c>
      <c r="D33" s="134"/>
      <c r="E33" s="121" t="s">
        <v>740</v>
      </c>
      <c r="F33" s="34" t="s">
        <v>1177</v>
      </c>
      <c r="G33" s="89">
        <v>4</v>
      </c>
      <c r="H33" s="32"/>
      <c r="I33" s="31">
        <f>G33*H33</f>
        <v>0</v>
      </c>
    </row>
    <row r="34" spans="1:9" ht="22.5">
      <c r="A34" s="45" t="s">
        <v>1175</v>
      </c>
      <c r="B34" s="43" t="s">
        <v>1182</v>
      </c>
      <c r="C34" s="43" t="s">
        <v>1184</v>
      </c>
      <c r="D34" s="134"/>
      <c r="E34" s="121" t="s">
        <v>741</v>
      </c>
      <c r="F34" s="34" t="s">
        <v>1177</v>
      </c>
      <c r="G34" s="89">
        <v>4</v>
      </c>
      <c r="H34" s="32"/>
      <c r="I34" s="31">
        <f>G34*H34</f>
        <v>0</v>
      </c>
    </row>
    <row r="35" spans="1:9">
      <c r="A35" s="69"/>
      <c r="B35" s="69"/>
      <c r="C35" s="69"/>
      <c r="D35" s="69"/>
      <c r="F35" s="69"/>
      <c r="G35" s="91"/>
      <c r="H35" s="72"/>
      <c r="I35" s="72"/>
    </row>
    <row r="36" spans="1:9">
      <c r="A36" s="41" t="s">
        <v>1175</v>
      </c>
      <c r="B36" s="41" t="s">
        <v>1183</v>
      </c>
      <c r="C36" s="41"/>
      <c r="D36" s="42"/>
      <c r="E36" s="37" t="s">
        <v>720</v>
      </c>
      <c r="F36" s="21"/>
      <c r="G36" s="92"/>
      <c r="H36" s="21"/>
      <c r="I36" s="22"/>
    </row>
    <row r="37" spans="1:9" ht="22.5">
      <c r="A37" s="201" t="s">
        <v>1175</v>
      </c>
      <c r="B37" s="202" t="s">
        <v>1183</v>
      </c>
      <c r="C37" s="202" t="s">
        <v>1175</v>
      </c>
      <c r="D37" s="211"/>
      <c r="E37" s="212" t="s">
        <v>397</v>
      </c>
      <c r="F37" s="205" t="s">
        <v>1177</v>
      </c>
      <c r="G37" s="213">
        <v>2</v>
      </c>
      <c r="H37" s="207"/>
      <c r="I37" s="208">
        <f>G37*H37</f>
        <v>0</v>
      </c>
    </row>
    <row r="38" spans="1:9" ht="45">
      <c r="A38" s="202"/>
      <c r="B38" s="202"/>
      <c r="C38" s="202"/>
      <c r="D38" s="203"/>
      <c r="E38" s="204" t="s">
        <v>723</v>
      </c>
      <c r="F38" s="209"/>
      <c r="G38" s="206"/>
      <c r="H38" s="210"/>
      <c r="I38" s="208"/>
    </row>
    <row r="39" spans="1:9" ht="22.5">
      <c r="A39" s="202"/>
      <c r="B39" s="202"/>
      <c r="C39" s="202"/>
      <c r="D39" s="203"/>
      <c r="E39" s="204" t="s">
        <v>722</v>
      </c>
      <c r="F39" s="209"/>
      <c r="G39" s="206"/>
      <c r="H39" s="210"/>
      <c r="I39" s="208"/>
    </row>
    <row r="40" spans="1:9" ht="33.75">
      <c r="A40" s="202"/>
      <c r="B40" s="202"/>
      <c r="C40" s="202"/>
      <c r="D40" s="203"/>
      <c r="E40" s="204" t="s">
        <v>724</v>
      </c>
      <c r="F40" s="209"/>
      <c r="G40" s="206"/>
      <c r="H40" s="210"/>
      <c r="I40" s="208"/>
    </row>
    <row r="41" spans="1:9" ht="33.75">
      <c r="A41" s="202"/>
      <c r="B41" s="202"/>
      <c r="C41" s="202"/>
      <c r="D41" s="203"/>
      <c r="E41" s="204" t="s">
        <v>725</v>
      </c>
      <c r="F41" s="209"/>
      <c r="G41" s="206"/>
      <c r="H41" s="210"/>
      <c r="I41" s="208"/>
    </row>
    <row r="42" spans="1:9" ht="22.5">
      <c r="A42" s="202"/>
      <c r="B42" s="202"/>
      <c r="C42" s="202"/>
      <c r="D42" s="203"/>
      <c r="E42" s="204" t="s">
        <v>726</v>
      </c>
      <c r="F42" s="209"/>
      <c r="G42" s="206"/>
      <c r="H42" s="210"/>
      <c r="I42" s="208"/>
    </row>
    <row r="43" spans="1:9" ht="33.75">
      <c r="A43" s="202"/>
      <c r="B43" s="202"/>
      <c r="C43" s="202"/>
      <c r="D43" s="203"/>
      <c r="E43" s="204" t="s">
        <v>742</v>
      </c>
      <c r="F43" s="209"/>
      <c r="G43" s="206"/>
      <c r="H43" s="210"/>
      <c r="I43" s="208"/>
    </row>
    <row r="44" spans="1:9" ht="22.5">
      <c r="A44" s="202"/>
      <c r="B44" s="202"/>
      <c r="C44" s="202"/>
      <c r="D44" s="203"/>
      <c r="E44" s="204" t="s">
        <v>727</v>
      </c>
      <c r="F44" s="209"/>
      <c r="G44" s="206"/>
      <c r="H44" s="210"/>
      <c r="I44" s="208"/>
    </row>
    <row r="45" spans="1:9" ht="45">
      <c r="A45" s="202"/>
      <c r="B45" s="202"/>
      <c r="C45" s="202"/>
      <c r="D45" s="203"/>
      <c r="E45" s="204" t="s">
        <v>728</v>
      </c>
      <c r="F45" s="209"/>
      <c r="G45" s="206"/>
      <c r="H45" s="210"/>
      <c r="I45" s="208"/>
    </row>
    <row r="46" spans="1:9" ht="22.5">
      <c r="A46" s="202"/>
      <c r="B46" s="202"/>
      <c r="C46" s="202"/>
      <c r="D46" s="203"/>
      <c r="E46" s="204" t="s">
        <v>729</v>
      </c>
      <c r="F46" s="209"/>
      <c r="G46" s="206"/>
      <c r="H46" s="210"/>
      <c r="I46" s="208"/>
    </row>
    <row r="47" spans="1:9" ht="56.25">
      <c r="A47" s="202"/>
      <c r="B47" s="202"/>
      <c r="C47" s="202"/>
      <c r="D47" s="203"/>
      <c r="E47" s="204" t="s">
        <v>730</v>
      </c>
      <c r="F47" s="209"/>
      <c r="G47" s="206"/>
      <c r="H47" s="210"/>
      <c r="I47" s="208"/>
    </row>
    <row r="48" spans="1:9" ht="22.5">
      <c r="A48" s="202"/>
      <c r="B48" s="202"/>
      <c r="C48" s="202"/>
      <c r="D48" s="203"/>
      <c r="E48" s="204" t="s">
        <v>731</v>
      </c>
      <c r="F48" s="209"/>
      <c r="G48" s="206"/>
      <c r="H48" s="210"/>
      <c r="I48" s="208"/>
    </row>
    <row r="49" spans="1:9" ht="33.75">
      <c r="A49" s="202"/>
      <c r="B49" s="202"/>
      <c r="C49" s="202"/>
      <c r="D49" s="203"/>
      <c r="E49" s="204" t="s">
        <v>732</v>
      </c>
      <c r="F49" s="209"/>
      <c r="G49" s="206"/>
      <c r="H49" s="210"/>
      <c r="I49" s="208"/>
    </row>
    <row r="50" spans="1:9" ht="90">
      <c r="A50" s="202"/>
      <c r="B50" s="202"/>
      <c r="C50" s="202"/>
      <c r="D50" s="203"/>
      <c r="E50" s="204" t="s">
        <v>733</v>
      </c>
      <c r="F50" s="209"/>
      <c r="G50" s="206"/>
      <c r="H50" s="210"/>
      <c r="I50" s="208"/>
    </row>
    <row r="51" spans="1:9" ht="22.5">
      <c r="A51" s="202"/>
      <c r="B51" s="202"/>
      <c r="C51" s="202"/>
      <c r="D51" s="203"/>
      <c r="E51" s="204" t="s">
        <v>734</v>
      </c>
      <c r="F51" s="209"/>
      <c r="G51" s="206"/>
      <c r="H51" s="210"/>
      <c r="I51" s="208"/>
    </row>
    <row r="52" spans="1:9" ht="123.75">
      <c r="A52" s="202"/>
      <c r="B52" s="202"/>
      <c r="C52" s="202"/>
      <c r="D52" s="203"/>
      <c r="E52" s="204" t="s">
        <v>747</v>
      </c>
      <c r="F52" s="209"/>
      <c r="G52" s="206"/>
      <c r="H52" s="210"/>
      <c r="I52" s="208"/>
    </row>
    <row r="53" spans="1:9" ht="22.5">
      <c r="A53" s="43"/>
      <c r="B53" s="43"/>
      <c r="C53" s="43"/>
      <c r="D53" s="134"/>
      <c r="E53" s="164" t="s">
        <v>738</v>
      </c>
      <c r="F53" s="33"/>
      <c r="G53" s="89"/>
      <c r="H53" s="30"/>
      <c r="I53" s="31"/>
    </row>
    <row r="54" spans="1:9" ht="33.75">
      <c r="A54" s="45" t="s">
        <v>1175</v>
      </c>
      <c r="B54" s="43" t="s">
        <v>1183</v>
      </c>
      <c r="C54" s="43" t="s">
        <v>1182</v>
      </c>
      <c r="D54" s="135"/>
      <c r="E54" s="136" t="s">
        <v>743</v>
      </c>
      <c r="F54" s="168" t="s">
        <v>1177</v>
      </c>
      <c r="G54" s="197">
        <v>2</v>
      </c>
      <c r="H54" s="120"/>
      <c r="I54" s="169">
        <f>G54*H54</f>
        <v>0</v>
      </c>
    </row>
    <row r="55" spans="1:9" ht="33.75">
      <c r="A55" s="45" t="s">
        <v>1175</v>
      </c>
      <c r="B55" s="43" t="s">
        <v>1183</v>
      </c>
      <c r="C55" s="43" t="s">
        <v>1183</v>
      </c>
      <c r="D55" s="135"/>
      <c r="E55" s="136" t="s">
        <v>744</v>
      </c>
      <c r="F55" s="168" t="s">
        <v>1177</v>
      </c>
      <c r="G55" s="196">
        <v>2</v>
      </c>
      <c r="H55" s="120"/>
      <c r="I55" s="169">
        <f>G55*H55</f>
        <v>0</v>
      </c>
    </row>
    <row r="56" spans="1:9" ht="22.5">
      <c r="A56" s="45" t="s">
        <v>1175</v>
      </c>
      <c r="B56" s="43" t="s">
        <v>1183</v>
      </c>
      <c r="C56" s="43" t="s">
        <v>1184</v>
      </c>
      <c r="D56" s="135"/>
      <c r="E56" s="136" t="s">
        <v>745</v>
      </c>
      <c r="F56" s="168" t="s">
        <v>1177</v>
      </c>
      <c r="G56" s="197">
        <v>2</v>
      </c>
      <c r="H56" s="120"/>
      <c r="I56" s="169">
        <f>G56*H56</f>
        <v>0</v>
      </c>
    </row>
    <row r="57" spans="1:9">
      <c r="A57" s="186"/>
      <c r="B57" s="186"/>
      <c r="C57" s="186"/>
      <c r="D57" s="186"/>
      <c r="E57" s="68"/>
      <c r="F57" s="186"/>
      <c r="G57" s="214"/>
      <c r="H57" s="119"/>
      <c r="I57" s="119"/>
    </row>
    <row r="58" spans="1:9">
      <c r="A58" s="41" t="s">
        <v>1175</v>
      </c>
      <c r="B58" s="41" t="s">
        <v>1184</v>
      </c>
      <c r="C58" s="158"/>
      <c r="D58" s="159"/>
      <c r="E58" s="149" t="s">
        <v>748</v>
      </c>
      <c r="F58" s="152"/>
      <c r="G58" s="215"/>
      <c r="H58" s="152"/>
      <c r="I58" s="188"/>
    </row>
    <row r="59" spans="1:9" ht="101.25">
      <c r="A59" s="45" t="s">
        <v>1175</v>
      </c>
      <c r="B59" s="43" t="s">
        <v>1184</v>
      </c>
      <c r="C59" s="156" t="s">
        <v>1175</v>
      </c>
      <c r="D59" s="134"/>
      <c r="E59" s="121" t="s">
        <v>749</v>
      </c>
      <c r="F59" s="168" t="s">
        <v>1177</v>
      </c>
      <c r="G59" s="196">
        <v>2</v>
      </c>
      <c r="H59" s="120"/>
      <c r="I59" s="169">
        <f>G59*H59</f>
        <v>0</v>
      </c>
    </row>
    <row r="60" spans="1:9" ht="45">
      <c r="A60" s="45" t="s">
        <v>1175</v>
      </c>
      <c r="B60" s="43" t="s">
        <v>1184</v>
      </c>
      <c r="C60" s="156" t="s">
        <v>1182</v>
      </c>
      <c r="D60" s="135"/>
      <c r="E60" s="136" t="s">
        <v>750</v>
      </c>
      <c r="F60" s="168" t="s">
        <v>1177</v>
      </c>
      <c r="G60" s="197">
        <v>4</v>
      </c>
      <c r="H60" s="120"/>
      <c r="I60" s="169">
        <f>G60*H60</f>
        <v>0</v>
      </c>
    </row>
    <row r="61" spans="1:9">
      <c r="A61" s="186"/>
      <c r="B61" s="186"/>
      <c r="C61" s="186"/>
      <c r="D61" s="186"/>
      <c r="E61" s="68"/>
      <c r="F61" s="186"/>
      <c r="G61" s="193"/>
      <c r="H61" s="119"/>
      <c r="I61" s="119"/>
    </row>
    <row r="62" spans="1:9">
      <c r="A62" s="41" t="s">
        <v>1175</v>
      </c>
      <c r="B62" s="41" t="s">
        <v>1185</v>
      </c>
      <c r="C62" s="158"/>
      <c r="D62" s="159"/>
      <c r="E62" s="149" t="s">
        <v>1158</v>
      </c>
      <c r="F62" s="152"/>
      <c r="G62" s="194"/>
      <c r="H62" s="152"/>
      <c r="I62" s="188"/>
    </row>
    <row r="63" spans="1:9" ht="22.5">
      <c r="A63" s="45" t="s">
        <v>1175</v>
      </c>
      <c r="B63" s="43" t="s">
        <v>1185</v>
      </c>
      <c r="C63" s="156" t="s">
        <v>1175</v>
      </c>
      <c r="D63" s="134"/>
      <c r="E63" s="121" t="s">
        <v>758</v>
      </c>
      <c r="F63" s="168" t="s">
        <v>1177</v>
      </c>
      <c r="G63" s="196">
        <v>1</v>
      </c>
      <c r="H63" s="120"/>
      <c r="I63" s="169">
        <f>G63*H63</f>
        <v>0</v>
      </c>
    </row>
    <row r="64" spans="1:9" ht="22.5">
      <c r="A64" s="45" t="s">
        <v>1175</v>
      </c>
      <c r="B64" s="43" t="s">
        <v>1185</v>
      </c>
      <c r="C64" s="156" t="s">
        <v>1182</v>
      </c>
      <c r="D64" s="134"/>
      <c r="E64" s="121" t="s">
        <v>759</v>
      </c>
      <c r="F64" s="168" t="s">
        <v>1177</v>
      </c>
      <c r="G64" s="196">
        <v>1</v>
      </c>
      <c r="H64" s="120"/>
      <c r="I64" s="169">
        <f>G64*H64</f>
        <v>0</v>
      </c>
    </row>
    <row r="65" spans="1:9" ht="56.25">
      <c r="A65" s="45" t="s">
        <v>1175</v>
      </c>
      <c r="B65" s="43" t="s">
        <v>1185</v>
      </c>
      <c r="C65" s="156" t="s">
        <v>1183</v>
      </c>
      <c r="D65" s="134"/>
      <c r="E65" s="121" t="s">
        <v>751</v>
      </c>
      <c r="F65" s="168" t="s">
        <v>1177</v>
      </c>
      <c r="G65" s="196">
        <v>1</v>
      </c>
      <c r="H65" s="120"/>
      <c r="I65" s="169">
        <f>G65*H65</f>
        <v>0</v>
      </c>
    </row>
    <row r="66" spans="1:9" ht="45">
      <c r="A66" s="45" t="s">
        <v>1175</v>
      </c>
      <c r="B66" s="43" t="s">
        <v>1185</v>
      </c>
      <c r="C66" s="156" t="s">
        <v>1184</v>
      </c>
      <c r="D66" s="134"/>
      <c r="E66" s="121" t="s">
        <v>752</v>
      </c>
      <c r="F66" s="168" t="s">
        <v>753</v>
      </c>
      <c r="G66" s="216">
        <v>0.05</v>
      </c>
      <c r="H66" s="120"/>
      <c r="I66" s="217">
        <f>SUM(I7:I60)*G66</f>
        <v>0</v>
      </c>
    </row>
    <row r="67" spans="1:9">
      <c r="A67" s="69"/>
      <c r="B67" s="69"/>
      <c r="C67" s="69"/>
      <c r="D67" s="69"/>
      <c r="F67" s="69"/>
      <c r="G67" s="71"/>
      <c r="H67" s="72"/>
      <c r="I67" s="72"/>
    </row>
    <row r="68" spans="1:9" ht="22.5">
      <c r="A68" s="23"/>
      <c r="B68" s="12"/>
      <c r="C68" s="12"/>
      <c r="D68" s="13" t="s">
        <v>1173</v>
      </c>
      <c r="E68" s="14" t="str">
        <f>"Skupaj     "&amp;E5</f>
        <v>Skupaj     PREZRAČEVANJE PREDORA</v>
      </c>
      <c r="F68" s="12"/>
      <c r="G68" s="12"/>
      <c r="H68" s="20"/>
      <c r="I68" s="47">
        <f>SUM(I7:I67)</f>
        <v>0</v>
      </c>
    </row>
    <row r="69" spans="1:9">
      <c r="A69" s="69"/>
      <c r="B69" s="69"/>
      <c r="C69" s="69"/>
      <c r="D69" s="69"/>
      <c r="F69" s="69"/>
      <c r="G69" s="71"/>
      <c r="H69" s="72"/>
      <c r="I69" s="72"/>
    </row>
    <row r="70" spans="1:9">
      <c r="A70" s="69"/>
      <c r="B70" s="69"/>
      <c r="C70" s="69"/>
      <c r="D70" s="69"/>
      <c r="F70" s="69"/>
      <c r="G70" s="71"/>
      <c r="H70" s="72"/>
      <c r="I70" s="72"/>
    </row>
    <row r="71" spans="1:9" ht="22.5">
      <c r="A71" s="15" t="s">
        <v>1182</v>
      </c>
      <c r="B71" s="16"/>
      <c r="C71" s="16"/>
      <c r="D71" s="17" t="s">
        <v>1173</v>
      </c>
      <c r="E71" s="18" t="s">
        <v>712</v>
      </c>
      <c r="F71" s="16"/>
      <c r="G71" s="16"/>
      <c r="H71" s="16"/>
      <c r="I71" s="19"/>
    </row>
    <row r="72" spans="1:9">
      <c r="A72" s="69"/>
      <c r="B72" s="69"/>
      <c r="C72" s="69"/>
      <c r="D72" s="69"/>
      <c r="F72" s="69"/>
      <c r="G72" s="71"/>
      <c r="H72" s="72"/>
      <c r="I72" s="72"/>
    </row>
    <row r="73" spans="1:9">
      <c r="A73" s="41" t="s">
        <v>1182</v>
      </c>
      <c r="B73" s="41" t="s">
        <v>1175</v>
      </c>
      <c r="C73" s="41"/>
      <c r="D73" s="42"/>
      <c r="E73" s="37" t="s">
        <v>746</v>
      </c>
      <c r="F73" s="21"/>
      <c r="G73" s="92"/>
      <c r="H73" s="21"/>
      <c r="I73" s="22"/>
    </row>
    <row r="74" spans="1:9" ht="22.5">
      <c r="A74" s="45" t="s">
        <v>1182</v>
      </c>
      <c r="B74" s="43" t="s">
        <v>1175</v>
      </c>
      <c r="C74" s="43" t="s">
        <v>1175</v>
      </c>
      <c r="D74" s="137"/>
      <c r="E74" s="136" t="s">
        <v>754</v>
      </c>
      <c r="F74" s="34" t="s">
        <v>778</v>
      </c>
      <c r="G74" s="96">
        <v>1</v>
      </c>
      <c r="H74" s="32"/>
      <c r="I74" s="31">
        <f>G74*H74</f>
        <v>0</v>
      </c>
    </row>
    <row r="75" spans="1:9">
      <c r="A75" s="45" t="s">
        <v>1182</v>
      </c>
      <c r="B75" s="43" t="s">
        <v>1175</v>
      </c>
      <c r="C75" s="43" t="s">
        <v>1182</v>
      </c>
      <c r="D75" s="135"/>
      <c r="E75" s="39" t="s">
        <v>755</v>
      </c>
      <c r="F75" s="34" t="s">
        <v>1177</v>
      </c>
      <c r="G75" s="96">
        <v>1</v>
      </c>
      <c r="H75" s="32"/>
      <c r="I75" s="31">
        <f>G75*H75</f>
        <v>0</v>
      </c>
    </row>
    <row r="76" spans="1:9" ht="22.5">
      <c r="A76" s="45" t="s">
        <v>1182</v>
      </c>
      <c r="B76" s="43" t="s">
        <v>1175</v>
      </c>
      <c r="C76" s="43" t="s">
        <v>1183</v>
      </c>
      <c r="D76" s="135"/>
      <c r="E76" s="39" t="s">
        <v>717</v>
      </c>
      <c r="F76" s="34" t="s">
        <v>1177</v>
      </c>
      <c r="G76" s="96">
        <v>1</v>
      </c>
      <c r="H76" s="32"/>
      <c r="I76" s="31">
        <f>G76*H76</f>
        <v>0</v>
      </c>
    </row>
    <row r="77" spans="1:9" ht="22.5">
      <c r="A77" s="45" t="s">
        <v>1182</v>
      </c>
      <c r="B77" s="43" t="s">
        <v>1175</v>
      </c>
      <c r="C77" s="43" t="s">
        <v>1184</v>
      </c>
      <c r="D77" s="135"/>
      <c r="E77" s="39" t="s">
        <v>718</v>
      </c>
      <c r="F77" s="34" t="s">
        <v>1177</v>
      </c>
      <c r="G77" s="96">
        <v>1</v>
      </c>
      <c r="H77" s="32"/>
      <c r="I77" s="31">
        <f>G77*H77</f>
        <v>0</v>
      </c>
    </row>
    <row r="78" spans="1:9" ht="22.5">
      <c r="A78" s="45" t="s">
        <v>1182</v>
      </c>
      <c r="B78" s="43" t="s">
        <v>1175</v>
      </c>
      <c r="C78" s="43" t="s">
        <v>1185</v>
      </c>
      <c r="D78" s="135"/>
      <c r="E78" s="39" t="s">
        <v>716</v>
      </c>
      <c r="F78" s="34" t="s">
        <v>1177</v>
      </c>
      <c r="G78" s="96">
        <v>1</v>
      </c>
      <c r="H78" s="32"/>
      <c r="I78" s="31">
        <f>G78*H78</f>
        <v>0</v>
      </c>
    </row>
    <row r="79" spans="1:9">
      <c r="A79" s="69"/>
      <c r="B79" s="69"/>
      <c r="C79" s="69"/>
      <c r="D79" s="69"/>
      <c r="F79" s="69"/>
      <c r="G79" s="91"/>
      <c r="H79" s="72"/>
      <c r="I79" s="72"/>
    </row>
    <row r="80" spans="1:9">
      <c r="A80" s="41" t="s">
        <v>1182</v>
      </c>
      <c r="B80" s="41" t="s">
        <v>1182</v>
      </c>
      <c r="C80" s="41"/>
      <c r="D80" s="42"/>
      <c r="E80" s="37" t="s">
        <v>748</v>
      </c>
      <c r="F80" s="21"/>
      <c r="G80" s="92"/>
      <c r="H80" s="21"/>
      <c r="I80" s="22"/>
    </row>
    <row r="81" spans="1:9" ht="112.5">
      <c r="A81" s="45" t="s">
        <v>1182</v>
      </c>
      <c r="B81" s="43" t="s">
        <v>1182</v>
      </c>
      <c r="C81" s="43" t="s">
        <v>1175</v>
      </c>
      <c r="D81" s="134"/>
      <c r="E81" s="121" t="s">
        <v>760</v>
      </c>
      <c r="F81" s="34"/>
      <c r="G81" s="89"/>
      <c r="H81" s="32"/>
      <c r="I81" s="31"/>
    </row>
    <row r="82" spans="1:9" ht="22.5">
      <c r="A82" s="45" t="s">
        <v>1182</v>
      </c>
      <c r="B82" s="43" t="s">
        <v>1182</v>
      </c>
      <c r="C82" s="43" t="s">
        <v>1175</v>
      </c>
      <c r="D82" s="134" t="s">
        <v>1175</v>
      </c>
      <c r="E82" s="121" t="s">
        <v>761</v>
      </c>
      <c r="F82" s="34" t="s">
        <v>1177</v>
      </c>
      <c r="G82" s="97">
        <v>6</v>
      </c>
      <c r="H82" s="32"/>
      <c r="I82" s="31">
        <f>G82*H82</f>
        <v>0</v>
      </c>
    </row>
    <row r="83" spans="1:9" ht="22.5">
      <c r="A83" s="45" t="s">
        <v>1182</v>
      </c>
      <c r="B83" s="43" t="s">
        <v>1182</v>
      </c>
      <c r="C83" s="43" t="s">
        <v>1175</v>
      </c>
      <c r="D83" s="134" t="s">
        <v>1182</v>
      </c>
      <c r="E83" s="121" t="s">
        <v>762</v>
      </c>
      <c r="F83" s="34" t="s">
        <v>1177</v>
      </c>
      <c r="G83" s="97">
        <v>12</v>
      </c>
      <c r="H83" s="32"/>
      <c r="I83" s="31">
        <f>G83*H83</f>
        <v>0</v>
      </c>
    </row>
    <row r="84" spans="1:9" ht="90">
      <c r="A84" s="45" t="s">
        <v>1182</v>
      </c>
      <c r="B84" s="43" t="s">
        <v>1182</v>
      </c>
      <c r="C84" s="43" t="s">
        <v>1182</v>
      </c>
      <c r="D84" s="135"/>
      <c r="E84" s="136" t="s">
        <v>763</v>
      </c>
      <c r="F84" s="34" t="s">
        <v>1177</v>
      </c>
      <c r="G84" s="96">
        <v>2</v>
      </c>
      <c r="H84" s="32"/>
      <c r="I84" s="31">
        <f>G84*H84</f>
        <v>0</v>
      </c>
    </row>
    <row r="85" spans="1:9" ht="90">
      <c r="A85" s="45" t="s">
        <v>1182</v>
      </c>
      <c r="B85" s="43" t="s">
        <v>1182</v>
      </c>
      <c r="C85" s="43" t="s">
        <v>1183</v>
      </c>
      <c r="D85" s="135"/>
      <c r="E85" s="136" t="s">
        <v>764</v>
      </c>
      <c r="F85" s="34" t="s">
        <v>1177</v>
      </c>
      <c r="G85" s="96">
        <v>2</v>
      </c>
      <c r="H85" s="32"/>
      <c r="I85" s="31">
        <f t="shared" ref="I85:I96" si="0">G85*H85</f>
        <v>0</v>
      </c>
    </row>
    <row r="86" spans="1:9" ht="22.5">
      <c r="A86" s="45" t="s">
        <v>1182</v>
      </c>
      <c r="B86" s="43" t="s">
        <v>1182</v>
      </c>
      <c r="C86" s="43" t="s">
        <v>1184</v>
      </c>
      <c r="D86" s="135"/>
      <c r="E86" s="136" t="s">
        <v>765</v>
      </c>
      <c r="F86" s="34" t="s">
        <v>1177</v>
      </c>
      <c r="G86" s="96">
        <v>2</v>
      </c>
      <c r="H86" s="32"/>
      <c r="I86" s="31">
        <f t="shared" si="0"/>
        <v>0</v>
      </c>
    </row>
    <row r="87" spans="1:9" ht="33.75">
      <c r="A87" s="45" t="s">
        <v>1182</v>
      </c>
      <c r="B87" s="43" t="s">
        <v>1182</v>
      </c>
      <c r="C87" s="43" t="s">
        <v>1185</v>
      </c>
      <c r="D87" s="135"/>
      <c r="E87" s="136" t="s">
        <v>766</v>
      </c>
      <c r="F87" s="34" t="s">
        <v>1177</v>
      </c>
      <c r="G87" s="96">
        <v>4</v>
      </c>
      <c r="H87" s="32"/>
      <c r="I87" s="31">
        <f t="shared" si="0"/>
        <v>0</v>
      </c>
    </row>
    <row r="88" spans="1:9" ht="45">
      <c r="A88" s="45" t="s">
        <v>1182</v>
      </c>
      <c r="B88" s="43" t="s">
        <v>1182</v>
      </c>
      <c r="C88" s="43" t="s">
        <v>1215</v>
      </c>
      <c r="D88" s="135"/>
      <c r="E88" s="136" t="s">
        <v>767</v>
      </c>
      <c r="F88" s="34" t="s">
        <v>1177</v>
      </c>
      <c r="G88" s="96">
        <v>2</v>
      </c>
      <c r="H88" s="32"/>
      <c r="I88" s="31">
        <f t="shared" si="0"/>
        <v>0</v>
      </c>
    </row>
    <row r="89" spans="1:9" ht="33.75">
      <c r="A89" s="45" t="s">
        <v>1182</v>
      </c>
      <c r="B89" s="43" t="s">
        <v>1182</v>
      </c>
      <c r="C89" s="43" t="s">
        <v>1223</v>
      </c>
      <c r="D89" s="135"/>
      <c r="E89" s="136" t="s">
        <v>768</v>
      </c>
      <c r="F89" s="34"/>
      <c r="G89" s="96"/>
      <c r="H89" s="32"/>
      <c r="I89" s="31"/>
    </row>
    <row r="90" spans="1:9" ht="22.5">
      <c r="A90" s="45" t="s">
        <v>1182</v>
      </c>
      <c r="B90" s="43" t="s">
        <v>1182</v>
      </c>
      <c r="C90" s="43" t="s">
        <v>1223</v>
      </c>
      <c r="D90" s="135" t="s">
        <v>1175</v>
      </c>
      <c r="E90" s="136" t="s">
        <v>769</v>
      </c>
      <c r="F90" s="34" t="s">
        <v>1177</v>
      </c>
      <c r="G90" s="96">
        <v>4</v>
      </c>
      <c r="H90" s="32"/>
      <c r="I90" s="31">
        <f>G90*H90</f>
        <v>0</v>
      </c>
    </row>
    <row r="91" spans="1:9" ht="22.5">
      <c r="A91" s="45" t="s">
        <v>1182</v>
      </c>
      <c r="B91" s="43" t="s">
        <v>1182</v>
      </c>
      <c r="C91" s="43" t="s">
        <v>1223</v>
      </c>
      <c r="D91" s="135" t="s">
        <v>1182</v>
      </c>
      <c r="E91" s="136" t="s">
        <v>770</v>
      </c>
      <c r="F91" s="34" t="s">
        <v>1177</v>
      </c>
      <c r="G91" s="96">
        <v>4</v>
      </c>
      <c r="H91" s="32"/>
      <c r="I91" s="31">
        <f>G91*H91</f>
        <v>0</v>
      </c>
    </row>
    <row r="92" spans="1:9" ht="22.5">
      <c r="A92" s="45" t="s">
        <v>1182</v>
      </c>
      <c r="B92" s="43" t="s">
        <v>1182</v>
      </c>
      <c r="C92" s="43" t="s">
        <v>1223</v>
      </c>
      <c r="D92" s="135" t="s">
        <v>1183</v>
      </c>
      <c r="E92" s="136" t="s">
        <v>771</v>
      </c>
      <c r="F92" s="34" t="s">
        <v>1177</v>
      </c>
      <c r="G92" s="96">
        <v>2</v>
      </c>
      <c r="H92" s="32"/>
      <c r="I92" s="31">
        <f>G92*H92</f>
        <v>0</v>
      </c>
    </row>
    <row r="93" spans="1:9" ht="22.5">
      <c r="A93" s="45" t="s">
        <v>1182</v>
      </c>
      <c r="B93" s="43" t="s">
        <v>1182</v>
      </c>
      <c r="C93" s="43" t="s">
        <v>1223</v>
      </c>
      <c r="D93" s="135" t="s">
        <v>1184</v>
      </c>
      <c r="E93" s="136" t="s">
        <v>772</v>
      </c>
      <c r="F93" s="34" t="s">
        <v>1177</v>
      </c>
      <c r="G93" s="96">
        <v>2</v>
      </c>
      <c r="H93" s="32"/>
      <c r="I93" s="31">
        <f>G93*H93</f>
        <v>0</v>
      </c>
    </row>
    <row r="94" spans="1:9" ht="22.5">
      <c r="A94" s="45" t="s">
        <v>1182</v>
      </c>
      <c r="B94" s="43" t="s">
        <v>1182</v>
      </c>
      <c r="C94" s="43" t="s">
        <v>1223</v>
      </c>
      <c r="D94" s="135" t="s">
        <v>1185</v>
      </c>
      <c r="E94" s="136" t="s">
        <v>773</v>
      </c>
      <c r="F94" s="34" t="s">
        <v>1177</v>
      </c>
      <c r="G94" s="96">
        <v>4</v>
      </c>
      <c r="H94" s="32"/>
      <c r="I94" s="31">
        <f>G94*H94</f>
        <v>0</v>
      </c>
    </row>
    <row r="95" spans="1:9" ht="22.5">
      <c r="A95" s="45" t="s">
        <v>1182</v>
      </c>
      <c r="B95" s="43" t="s">
        <v>1182</v>
      </c>
      <c r="C95" s="43" t="s">
        <v>1225</v>
      </c>
      <c r="D95" s="135"/>
      <c r="E95" s="136" t="s">
        <v>774</v>
      </c>
      <c r="F95" s="34" t="s">
        <v>1177</v>
      </c>
      <c r="G95" s="96">
        <v>4</v>
      </c>
      <c r="H95" s="32"/>
      <c r="I95" s="31">
        <f t="shared" si="0"/>
        <v>0</v>
      </c>
    </row>
    <row r="96" spans="1:9" ht="22.5">
      <c r="A96" s="45" t="s">
        <v>1182</v>
      </c>
      <c r="B96" s="43" t="s">
        <v>1182</v>
      </c>
      <c r="C96" s="43" t="s">
        <v>1317</v>
      </c>
      <c r="D96" s="135"/>
      <c r="E96" s="136" t="s">
        <v>775</v>
      </c>
      <c r="F96" s="34" t="s">
        <v>1178</v>
      </c>
      <c r="G96" s="90">
        <v>400</v>
      </c>
      <c r="H96" s="32"/>
      <c r="I96" s="31">
        <f t="shared" si="0"/>
        <v>0</v>
      </c>
    </row>
    <row r="97" spans="1:9" ht="33.75">
      <c r="A97" s="45" t="s">
        <v>1182</v>
      </c>
      <c r="B97" s="43" t="s">
        <v>1182</v>
      </c>
      <c r="C97" s="43" t="s">
        <v>1186</v>
      </c>
      <c r="D97" s="135"/>
      <c r="E97" s="136" t="s">
        <v>776</v>
      </c>
      <c r="F97" s="34" t="s">
        <v>1178</v>
      </c>
      <c r="G97" s="90">
        <v>150</v>
      </c>
      <c r="H97" s="32"/>
      <c r="I97" s="31">
        <f>G97*H97</f>
        <v>0</v>
      </c>
    </row>
    <row r="98" spans="1:9" ht="22.5">
      <c r="A98" s="45" t="s">
        <v>1182</v>
      </c>
      <c r="B98" s="43" t="s">
        <v>1182</v>
      </c>
      <c r="C98" s="43" t="s">
        <v>1252</v>
      </c>
      <c r="D98" s="135"/>
      <c r="E98" s="136" t="s">
        <v>777</v>
      </c>
      <c r="F98" s="34" t="s">
        <v>1177</v>
      </c>
      <c r="G98" s="96">
        <v>2</v>
      </c>
      <c r="H98" s="32"/>
      <c r="I98" s="31">
        <f>G98*H98</f>
        <v>0</v>
      </c>
    </row>
    <row r="99" spans="1:9">
      <c r="A99" s="186"/>
      <c r="B99" s="186"/>
      <c r="C99" s="186"/>
      <c r="D99" s="186"/>
      <c r="E99" s="68"/>
      <c r="F99" s="186"/>
      <c r="G99" s="193"/>
      <c r="H99" s="119"/>
      <c r="I99" s="119"/>
    </row>
    <row r="100" spans="1:9">
      <c r="A100" s="41" t="s">
        <v>1182</v>
      </c>
      <c r="B100" s="41" t="s">
        <v>1183</v>
      </c>
      <c r="C100" s="158"/>
      <c r="D100" s="159"/>
      <c r="E100" s="149" t="s">
        <v>1158</v>
      </c>
      <c r="F100" s="152"/>
      <c r="G100" s="194"/>
      <c r="H100" s="152"/>
      <c r="I100" s="188"/>
    </row>
    <row r="101" spans="1:9" ht="22.5">
      <c r="A101" s="45" t="s">
        <v>1182</v>
      </c>
      <c r="B101" s="43" t="s">
        <v>1183</v>
      </c>
      <c r="C101" s="156" t="s">
        <v>1175</v>
      </c>
      <c r="D101" s="134"/>
      <c r="E101" s="121" t="s">
        <v>756</v>
      </c>
      <c r="F101" s="168" t="s">
        <v>1177</v>
      </c>
      <c r="G101" s="196">
        <v>1</v>
      </c>
      <c r="H101" s="120"/>
      <c r="I101" s="169">
        <f>G101*H101</f>
        <v>0</v>
      </c>
    </row>
    <row r="102" spans="1:9" ht="22.5">
      <c r="A102" s="45" t="s">
        <v>1182</v>
      </c>
      <c r="B102" s="43" t="s">
        <v>1183</v>
      </c>
      <c r="C102" s="156" t="s">
        <v>1182</v>
      </c>
      <c r="D102" s="134"/>
      <c r="E102" s="121" t="s">
        <v>757</v>
      </c>
      <c r="F102" s="168" t="s">
        <v>1177</v>
      </c>
      <c r="G102" s="196">
        <v>1</v>
      </c>
      <c r="H102" s="120"/>
      <c r="I102" s="169">
        <f>G102*H102</f>
        <v>0</v>
      </c>
    </row>
    <row r="103" spans="1:9">
      <c r="A103" s="69"/>
      <c r="B103" s="69"/>
      <c r="C103" s="69"/>
      <c r="D103" s="69"/>
      <c r="F103" s="69"/>
      <c r="G103" s="71"/>
      <c r="H103" s="72"/>
      <c r="I103" s="72"/>
    </row>
    <row r="104" spans="1:9" ht="22.5">
      <c r="A104" s="23"/>
      <c r="B104" s="12"/>
      <c r="C104" s="12"/>
      <c r="D104" s="13" t="s">
        <v>1173</v>
      </c>
      <c r="E104" s="14" t="str">
        <f>"Skupaj     "&amp;E71</f>
        <v>Skupaj     INSTALACIJE V POGONSKI CENTRALI IN ELEKTRO NIŠAH</v>
      </c>
      <c r="F104" s="12"/>
      <c r="G104" s="12"/>
      <c r="H104" s="20"/>
      <c r="I104" s="47">
        <f>SUM(I73:I103)</f>
        <v>0</v>
      </c>
    </row>
  </sheetData>
  <phoneticPr fontId="13" type="noConversion"/>
  <pageMargins left="0.74803149606299213" right="0.55118110236220474" top="0.59055118110236227" bottom="0.59055118110236227" header="0.31496062992125984" footer="0.31496062992125984"/>
  <pageSetup paperSize="9" orientation="portrait" r:id="rId1"/>
  <headerFooter>
    <oddHeader>&amp;L&amp;7Predor Sten (gradbena dela)&amp;C&amp;3&amp;D</oddHeader>
    <oddFooter>&amp;L&amp;4&amp;F          &amp;A&amp;C&amp;8&amp;P&amp;R&amp;4Roman Maček</oddFooter>
  </headerFooter>
</worksheet>
</file>

<file path=xl/worksheets/sheet11.xml><?xml version="1.0" encoding="utf-8"?>
<worksheet xmlns="http://schemas.openxmlformats.org/spreadsheetml/2006/main" xmlns:r="http://schemas.openxmlformats.org/officeDocument/2006/relationships">
  <sheetPr>
    <tabColor theme="9"/>
  </sheetPr>
  <dimension ref="A1:G50"/>
  <sheetViews>
    <sheetView workbookViewId="0">
      <selection activeCell="C9" sqref="C9"/>
    </sheetView>
  </sheetViews>
  <sheetFormatPr defaultRowHeight="15.75"/>
  <cols>
    <col min="1" max="1" width="3.7109375" style="3" customWidth="1"/>
    <col min="2" max="2" width="9.140625" style="3"/>
    <col min="3" max="3" width="38.85546875" style="3" customWidth="1"/>
    <col min="4" max="5" width="5.7109375" style="3" customWidth="1"/>
    <col min="6" max="7" width="12.7109375" style="49" customWidth="1"/>
    <col min="8" max="16384" width="9.140625" style="49"/>
  </cols>
  <sheetData>
    <row r="1" spans="1:7" ht="18.75">
      <c r="A1" s="259" t="str">
        <f ca="1">Naslov!E21</f>
        <v xml:space="preserve">PONUDBENI PREDRAČUN </v>
      </c>
      <c r="B1" s="259"/>
      <c r="C1" s="259"/>
      <c r="D1" s="259"/>
      <c r="E1" s="259"/>
      <c r="F1" s="259"/>
      <c r="G1" s="259"/>
    </row>
    <row r="2" spans="1:7">
      <c r="C2" s="51"/>
    </row>
    <row r="3" spans="1:7">
      <c r="A3" s="126" t="s">
        <v>1194</v>
      </c>
      <c r="B3" s="126"/>
      <c r="C3" s="126"/>
      <c r="D3" s="126"/>
      <c r="E3" s="126"/>
      <c r="F3" s="126"/>
      <c r="G3" s="126"/>
    </row>
    <row r="4" spans="1:7">
      <c r="A4" s="49"/>
      <c r="B4" s="49"/>
      <c r="C4" s="4"/>
      <c r="D4" s="49"/>
      <c r="E4" s="49"/>
    </row>
    <row r="5" spans="1:7" ht="17.25">
      <c r="A5" s="110">
        <v>5</v>
      </c>
      <c r="B5" s="138" t="s">
        <v>950</v>
      </c>
      <c r="F5" s="3"/>
      <c r="G5" s="3"/>
    </row>
    <row r="6" spans="1:7">
      <c r="A6" s="83"/>
      <c r="B6" s="84"/>
      <c r="C6" s="84"/>
      <c r="D6" s="84"/>
      <c r="E6" s="84"/>
      <c r="F6" s="59"/>
      <c r="G6" s="59"/>
    </row>
    <row r="7" spans="1:7">
      <c r="A7" s="49"/>
      <c r="B7" s="232" t="str">
        <f ca="1">PopisElektro!A5</f>
        <v>N0-10</v>
      </c>
      <c r="C7" s="232" t="str">
        <f ca="1">PopisElektro!D5</f>
        <v>SPLOŠNI DEL ZA ELEKTRO DEL IN VODENJE PREDORA</v>
      </c>
      <c r="D7" s="84"/>
      <c r="E7" s="84"/>
      <c r="F7" s="59"/>
      <c r="G7" s="59"/>
    </row>
    <row r="8" spans="1:7">
      <c r="B8" s="60" t="str">
        <f ca="1">PopisElektro!A7</f>
        <v>N10 03 05</v>
      </c>
      <c r="C8" s="84" t="str">
        <f ca="1">PopisElektro!E7</f>
        <v>DOKUMENTACIJA</v>
      </c>
      <c r="D8" s="84"/>
      <c r="E8" s="84"/>
      <c r="F8" s="58"/>
      <c r="G8" s="58">
        <f ca="1">PopisElektro!I94</f>
        <v>0</v>
      </c>
    </row>
    <row r="9" spans="1:7">
      <c r="B9" s="60" t="str">
        <f ca="1">PopisElektro!A97</f>
        <v>N10 03 05</v>
      </c>
      <c r="C9" s="84" t="str">
        <f ca="1">PopisElektro!E97</f>
        <v>REZERVNI DELI IN VZDRŽEVANJE</v>
      </c>
      <c r="D9" s="84"/>
      <c r="E9" s="84"/>
      <c r="F9" s="58"/>
      <c r="G9" s="58">
        <f ca="1">PopisElektro!I118</f>
        <v>0</v>
      </c>
    </row>
    <row r="10" spans="1:7">
      <c r="B10" s="83"/>
      <c r="C10" s="84"/>
      <c r="D10" s="84"/>
      <c r="E10" s="84"/>
      <c r="F10" s="59"/>
      <c r="G10" s="59"/>
    </row>
    <row r="11" spans="1:7">
      <c r="B11" s="232" t="str">
        <f ca="1">PopisElektro!A121</f>
        <v>N1</v>
      </c>
      <c r="C11" s="232" t="str">
        <f ca="1">PopisElektro!D121</f>
        <v>ELEKTRO DEL</v>
      </c>
      <c r="D11" s="84"/>
      <c r="E11" s="84"/>
      <c r="F11" s="59"/>
      <c r="G11" s="59"/>
    </row>
    <row r="12" spans="1:7">
      <c r="B12" s="60" t="str">
        <f ca="1">PopisElektro!A123</f>
        <v>N12</v>
      </c>
      <c r="C12" s="84" t="str">
        <f ca="1">PopisElektro!E123</f>
        <v>NN NAPRAVE IN NAPELJAVE</v>
      </c>
      <c r="D12" s="84"/>
      <c r="E12" s="84"/>
      <c r="F12" s="58"/>
      <c r="G12" s="58">
        <f ca="1">PopisElektro!I176</f>
        <v>0</v>
      </c>
    </row>
    <row r="13" spans="1:7">
      <c r="B13" s="60" t="str">
        <f ca="1">PopisElektro!A179</f>
        <v>N14</v>
      </c>
      <c r="C13" s="84" t="str">
        <f ca="1">PopisElektro!E179</f>
        <v>PREZRAČEVANJE PREDORA</v>
      </c>
      <c r="D13" s="84"/>
      <c r="E13" s="84"/>
      <c r="F13" s="58"/>
      <c r="G13" s="58">
        <f ca="1">PopisElektro!I213</f>
        <v>0</v>
      </c>
    </row>
    <row r="14" spans="1:7">
      <c r="B14" s="60" t="str">
        <f ca="1">PopisElektro!A216</f>
        <v>N16</v>
      </c>
      <c r="C14" s="84" t="str">
        <f ca="1">PopisElektro!E216</f>
        <v>OZEMLJITVE IN STRELOVODNA NAPELJAVA V PREDORU</v>
      </c>
      <c r="D14" s="84"/>
      <c r="E14" s="84"/>
      <c r="F14" s="58"/>
      <c r="G14" s="58">
        <f ca="1">PopisElektro!I236</f>
        <v>0</v>
      </c>
    </row>
    <row r="15" spans="1:7">
      <c r="B15" s="60" t="str">
        <f ca="1">PopisElektro!A239</f>
        <v>N17</v>
      </c>
      <c r="C15" s="84" t="str">
        <f ca="1">PopisElektro!E239</f>
        <v>POŽARNA VARNOST</v>
      </c>
      <c r="D15" s="84"/>
      <c r="E15" s="84"/>
      <c r="F15" s="58"/>
      <c r="G15" s="58">
        <f ca="1">PopisElektro!I257</f>
        <v>0</v>
      </c>
    </row>
    <row r="16" spans="1:7">
      <c r="B16" s="83"/>
      <c r="C16" s="84"/>
      <c r="D16" s="84"/>
      <c r="E16" s="84"/>
      <c r="F16" s="59"/>
      <c r="G16" s="59"/>
    </row>
    <row r="17" spans="2:7">
      <c r="B17" s="232" t="str">
        <f ca="1">PopisElektro!A260</f>
        <v>N</v>
      </c>
      <c r="C17" s="232" t="str">
        <f ca="1">PopisElektro!D260</f>
        <v>SPECIFIKACIJA OPREME, MATERIALA IN DEL</v>
      </c>
      <c r="D17" s="84"/>
      <c r="E17" s="84"/>
      <c r="F17" s="59"/>
      <c r="G17" s="59"/>
    </row>
    <row r="18" spans="2:7">
      <c r="B18" s="60" t="str">
        <f ca="1">PopisElektro!A264</f>
        <v>N20</v>
      </c>
      <c r="C18" s="84" t="str">
        <f ca="1">PopisElektro!E264</f>
        <v>NADZORNI IN KRMILNI SISTEM</v>
      </c>
      <c r="D18" s="84"/>
      <c r="E18" s="84"/>
      <c r="F18" s="58"/>
      <c r="G18" s="58">
        <f ca="1">PopisElektro!I291</f>
        <v>0</v>
      </c>
    </row>
    <row r="19" spans="2:7">
      <c r="B19" s="60" t="str">
        <f ca="1">PopisElektro!A294</f>
        <v>N21</v>
      </c>
      <c r="C19" s="84" t="str">
        <f ca="1">PopisElektro!E294</f>
        <v>KRMILJENJE ENERGETSKIH NAPRAV - SREDNJE NAPETOSTNI DEL</v>
      </c>
      <c r="D19" s="84"/>
      <c r="E19" s="84"/>
      <c r="F19" s="58"/>
      <c r="G19" s="58">
        <f ca="1">PopisElektro!I297</f>
        <v>0</v>
      </c>
    </row>
    <row r="20" spans="2:7">
      <c r="B20" s="60" t="str">
        <f ca="1">PopisElektro!A302</f>
        <v>N22</v>
      </c>
      <c r="C20" s="84" t="str">
        <f ca="1">PopisElektro!E302</f>
        <v>KRMILJENJE ENERGETSKIH NAPRAV - 0,4 KV DEL</v>
      </c>
      <c r="D20" s="84"/>
      <c r="E20" s="84"/>
      <c r="F20" s="58"/>
      <c r="G20" s="58">
        <f ca="1">PopisElektro!I307</f>
        <v>0</v>
      </c>
    </row>
    <row r="21" spans="2:7">
      <c r="B21" s="60" t="str">
        <f ca="1">PopisElektro!A310</f>
        <v>N23</v>
      </c>
      <c r="C21" s="84" t="str">
        <f ca="1">PopisElektro!E310</f>
        <v>KRMLJENJE RAZSVETLJAVE</v>
      </c>
      <c r="D21" s="84"/>
      <c r="E21" s="84"/>
      <c r="F21" s="58"/>
      <c r="G21" s="58">
        <f ca="1">PopisElektro!I315</f>
        <v>0</v>
      </c>
    </row>
    <row r="22" spans="2:7">
      <c r="B22" s="60" t="str">
        <f ca="1">PopisElektro!A318</f>
        <v>N24</v>
      </c>
      <c r="C22" s="84" t="str">
        <f ca="1">PopisElektro!E318</f>
        <v>KRMILJENJE PREZRAČEVANJA</v>
      </c>
      <c r="D22" s="84"/>
      <c r="E22" s="84"/>
      <c r="F22" s="58"/>
      <c r="G22" s="58">
        <f ca="1">PopisElektro!I330</f>
        <v>0</v>
      </c>
    </row>
    <row r="23" spans="2:7">
      <c r="B23" s="60" t="str">
        <f ca="1">PopisElektro!A333</f>
        <v>N25</v>
      </c>
      <c r="C23" s="84" t="str">
        <f ca="1">PopisElektro!E333</f>
        <v>PROMETNA SIGNALIZACIJA</v>
      </c>
      <c r="D23" s="84"/>
      <c r="E23" s="84"/>
      <c r="F23" s="58"/>
      <c r="G23" s="58">
        <f ca="1">PopisElektro!I375</f>
        <v>0</v>
      </c>
    </row>
    <row r="24" spans="2:7">
      <c r="B24" s="60" t="str">
        <f ca="1">PopisElektro!A378</f>
        <v>N26</v>
      </c>
      <c r="C24" s="84" t="str">
        <f ca="1">PopisElektro!E378</f>
        <v>RADIJSKA NAPRAVA</v>
      </c>
      <c r="D24" s="84"/>
      <c r="E24" s="84"/>
      <c r="F24" s="58"/>
      <c r="G24" s="58">
        <f ca="1">PopisElektro!I400</f>
        <v>0</v>
      </c>
    </row>
    <row r="25" spans="2:7">
      <c r="B25" s="60" t="str">
        <f ca="1">PopisElektro!A403</f>
        <v>N27</v>
      </c>
      <c r="C25" s="84" t="str">
        <f ca="1">PopisElektro!E403</f>
        <v>JAVLJANJE POŽARA</v>
      </c>
      <c r="D25" s="84"/>
      <c r="E25" s="84"/>
      <c r="F25" s="58"/>
      <c r="G25" s="58">
        <f ca="1">PopisElektro!I425</f>
        <v>0</v>
      </c>
    </row>
    <row r="26" spans="2:7">
      <c r="B26" s="60" t="str">
        <f ca="1">PopisElektro!A428</f>
        <v>N28</v>
      </c>
      <c r="C26" s="84" t="str">
        <f ca="1">PopisElektro!E428</f>
        <v>VIDEO SISTEM</v>
      </c>
      <c r="D26" s="84"/>
      <c r="E26" s="84"/>
      <c r="F26" s="58"/>
      <c r="G26" s="58">
        <f ca="1">PopisElektro!I472</f>
        <v>0</v>
      </c>
    </row>
    <row r="27" spans="2:7">
      <c r="B27" s="60" t="str">
        <f ca="1">PopisElektro!A475</f>
        <v>N30</v>
      </c>
      <c r="C27" s="84" t="str">
        <f ca="1">PopisElektro!E475</f>
        <v>NADZOR KONCENTRACIJE CO IN ZADIMLJENOSTI (VIDLJIVOSTI)</v>
      </c>
      <c r="D27" s="84"/>
      <c r="E27" s="84"/>
      <c r="F27" s="58"/>
      <c r="G27" s="58">
        <f ca="1">PopisElektro!I489</f>
        <v>0</v>
      </c>
    </row>
    <row r="28" spans="2:7">
      <c r="B28" s="60" t="str">
        <f ca="1">PopisElektro!A492</f>
        <v>N31</v>
      </c>
      <c r="C28" s="84" t="str">
        <f ca="1">PopisElektro!E492</f>
        <v>KLIC V SILI IN OZVOČENJE</v>
      </c>
      <c r="D28" s="84"/>
      <c r="E28" s="84"/>
      <c r="F28" s="58"/>
      <c r="G28" s="58">
        <f ca="1">PopisElektro!I515</f>
        <v>0</v>
      </c>
    </row>
    <row r="29" spans="2:7">
      <c r="B29" s="60" t="str">
        <f ca="1">PopisElektro!A518</f>
        <v>N32</v>
      </c>
      <c r="C29" s="84" t="str">
        <f ca="1">PopisElektro!E518</f>
        <v>NADZOR SISTEMA POŽARNIH VOD</v>
      </c>
      <c r="D29" s="84"/>
      <c r="E29" s="84"/>
      <c r="F29" s="58"/>
      <c r="G29" s="58">
        <f ca="1">PopisElektro!I531</f>
        <v>0</v>
      </c>
    </row>
    <row r="30" spans="2:7">
      <c r="B30" s="60" t="str">
        <f ca="1">PopisElektro!A534</f>
        <v>N33</v>
      </c>
      <c r="C30" s="84" t="str">
        <f ca="1">PopisElektro!E534</f>
        <v>PROTIVLOMNA ZAŠČITA POGONSKIH CENTRAL</v>
      </c>
      <c r="D30" s="84"/>
      <c r="E30" s="84"/>
      <c r="F30" s="58"/>
      <c r="G30" s="58">
        <f ca="1">PopisElektro!I552</f>
        <v>0</v>
      </c>
    </row>
    <row r="31" spans="2:7">
      <c r="B31" s="60" t="str">
        <f ca="1">PopisElektro!A555</f>
        <v>N34</v>
      </c>
      <c r="C31" s="84" t="str">
        <f ca="1">PopisElektro!E555</f>
        <v>DRUGE SIGNALIZACIJE</v>
      </c>
      <c r="D31" s="84"/>
      <c r="E31" s="84"/>
      <c r="F31" s="58"/>
      <c r="G31" s="58">
        <f ca="1">PopisElektro!I567</f>
        <v>0</v>
      </c>
    </row>
    <row r="32" spans="2:7">
      <c r="B32" s="60" t="str">
        <f ca="1">PopisElektro!A570</f>
        <v>N35</v>
      </c>
      <c r="C32" s="84" t="str">
        <f ca="1">PopisElektro!E570</f>
        <v>PRENOSNI SISTEM</v>
      </c>
      <c r="D32" s="84"/>
      <c r="E32" s="84"/>
      <c r="F32" s="58"/>
      <c r="G32" s="58">
        <f ca="1">PopisElektro!I585</f>
        <v>0</v>
      </c>
    </row>
    <row r="33" spans="1:7">
      <c r="B33" s="60" t="str">
        <f ca="1">PopisElektro!A588</f>
        <v>N36</v>
      </c>
      <c r="C33" s="84" t="str">
        <f ca="1">PopisElektro!E588</f>
        <v>KABELSKE TRASE</v>
      </c>
      <c r="D33" s="84"/>
      <c r="E33" s="84"/>
      <c r="F33" s="58"/>
      <c r="G33" s="58">
        <f ca="1">PopisElektro!I608</f>
        <v>0</v>
      </c>
    </row>
    <row r="34" spans="1:7">
      <c r="B34" s="60" t="str">
        <f ca="1">PopisElektro!A611</f>
        <v>N37</v>
      </c>
      <c r="C34" s="84" t="str">
        <f ca="1">PopisElektro!E611</f>
        <v>OPTIČNI KABEL</v>
      </c>
      <c r="D34" s="84"/>
      <c r="E34" s="84"/>
      <c r="F34" s="58"/>
      <c r="G34" s="58">
        <f ca="1">PopisElektro!I642</f>
        <v>0</v>
      </c>
    </row>
    <row r="35" spans="1:7">
      <c r="B35" s="132"/>
      <c r="C35" s="132"/>
      <c r="D35" s="84"/>
      <c r="E35" s="84"/>
      <c r="F35" s="59"/>
      <c r="G35" s="59"/>
    </row>
    <row r="36" spans="1:7">
      <c r="B36" s="231" t="str">
        <f ca="1">PopisElektro!A645</f>
        <v>N3</v>
      </c>
      <c r="C36" s="232" t="str">
        <f ca="1">PopisElektro!E645</f>
        <v>GRADBENA DELA</v>
      </c>
      <c r="D36" s="84"/>
      <c r="E36" s="84"/>
      <c r="F36" s="58"/>
      <c r="G36" s="58">
        <f ca="1">PopisElektro!I695</f>
        <v>0</v>
      </c>
    </row>
    <row r="37" spans="1:7">
      <c r="A37" s="85"/>
      <c r="B37" s="85"/>
      <c r="C37" s="85"/>
      <c r="D37" s="85"/>
      <c r="E37" s="85"/>
      <c r="F37" s="61"/>
      <c r="G37" s="61"/>
    </row>
    <row r="38" spans="1:7">
      <c r="A38" s="84"/>
      <c r="B38" s="84"/>
      <c r="C38" s="84"/>
      <c r="D38" s="84"/>
      <c r="E38" s="84"/>
      <c r="F38" s="3"/>
      <c r="G38" s="59"/>
    </row>
    <row r="39" spans="1:7" ht="16.5" thickBot="1">
      <c r="C39" s="56" t="s">
        <v>1197</v>
      </c>
      <c r="F39" s="62"/>
      <c r="G39" s="63">
        <f>SUM(G8:G37)</f>
        <v>0</v>
      </c>
    </row>
    <row r="40" spans="1:7" ht="16.5" thickTop="1">
      <c r="F40" s="3"/>
      <c r="G40" s="59"/>
    </row>
    <row r="41" spans="1:7">
      <c r="F41" s="3"/>
      <c r="G41" s="59"/>
    </row>
    <row r="42" spans="1:7">
      <c r="B42" s="64"/>
      <c r="C42" s="65" t="s">
        <v>1198</v>
      </c>
      <c r="D42" s="66">
        <v>0.2</v>
      </c>
      <c r="F42" s="54"/>
      <c r="G42" s="58">
        <f>G39*D42</f>
        <v>0</v>
      </c>
    </row>
    <row r="43" spans="1:7">
      <c r="C43" s="4"/>
      <c r="F43" s="3"/>
      <c r="G43" s="59"/>
    </row>
    <row r="44" spans="1:7">
      <c r="C44" s="65" t="s">
        <v>1199</v>
      </c>
      <c r="F44" s="54"/>
      <c r="G44" s="58">
        <f>G39+G42</f>
        <v>0</v>
      </c>
    </row>
    <row r="45" spans="1:7">
      <c r="A45" s="52"/>
      <c r="B45" s="52"/>
      <c r="C45" s="52"/>
      <c r="D45" s="52"/>
      <c r="E45" s="52"/>
    </row>
    <row r="47" spans="1:7">
      <c r="A47" s="2" t="s">
        <v>1192</v>
      </c>
      <c r="B47" s="49"/>
      <c r="C47" s="57" t="s">
        <v>1195</v>
      </c>
      <c r="F47" s="2" t="s">
        <v>1193</v>
      </c>
      <c r="G47" s="3"/>
    </row>
    <row r="48" spans="1:7">
      <c r="B48" s="4"/>
      <c r="C48" s="53"/>
      <c r="F48" s="4"/>
      <c r="G48" s="3"/>
    </row>
    <row r="49" spans="1:7">
      <c r="A49" s="54"/>
      <c r="B49" s="54"/>
      <c r="C49" s="53"/>
      <c r="D49" s="49"/>
      <c r="E49" s="49"/>
      <c r="F49" s="54"/>
      <c r="G49" s="54"/>
    </row>
    <row r="50" spans="1:7">
      <c r="A50" s="49"/>
      <c r="B50" s="49"/>
      <c r="C50" s="49"/>
      <c r="D50" s="49"/>
      <c r="E50" s="49"/>
    </row>
  </sheetData>
  <mergeCells count="1">
    <mergeCell ref="A1:G1"/>
  </mergeCells>
  <phoneticPr fontId="13" type="noConversion"/>
  <pageMargins left="0.74803149606299213" right="0.55118110236220474" top="0.59055118110236227" bottom="0.59055118110236227" header="0.31496062992125984" footer="0.31496062992125984"/>
  <pageSetup paperSize="9" orientation="portrait" r:id="rId1"/>
  <headerFooter>
    <oddFooter>&amp;L&amp;4&amp;F          &amp;A&amp;C&amp;8&amp;P&amp;R&amp;4Roman Maček</oddFooter>
  </headerFooter>
</worksheet>
</file>

<file path=xl/worksheets/sheet12.xml><?xml version="1.0" encoding="utf-8"?>
<worksheet xmlns="http://schemas.openxmlformats.org/spreadsheetml/2006/main" xmlns:r="http://schemas.openxmlformats.org/officeDocument/2006/relationships">
  <sheetPr>
    <tabColor theme="9"/>
  </sheetPr>
  <dimension ref="A1:I695"/>
  <sheetViews>
    <sheetView zoomScale="115" zoomScaleNormal="115" workbookViewId="0">
      <pane ySplit="3" topLeftCell="A622" activePane="bottomLeft" state="frozen"/>
      <selection activeCell="G11" sqref="G11"/>
      <selection pane="bottomLeft" activeCell="I642" sqref="I642"/>
    </sheetView>
  </sheetViews>
  <sheetFormatPr defaultRowHeight="12.75"/>
  <cols>
    <col min="1" max="3" width="2.85546875" style="1" customWidth="1"/>
    <col min="4" max="4" width="4.85546875" style="1" customWidth="1"/>
    <col min="5" max="5" width="41.7109375" style="1" customWidth="1"/>
    <col min="6" max="6" width="3.7109375" style="1" customWidth="1"/>
    <col min="7" max="7" width="7.7109375" style="1" customWidth="1"/>
    <col min="8" max="8" width="9.140625" style="1"/>
    <col min="9" max="9" width="13" style="1" customWidth="1"/>
    <col min="10" max="16384" width="9.140625" style="3"/>
  </cols>
  <sheetData>
    <row r="1" spans="1:9">
      <c r="A1" s="24" t="s">
        <v>1172</v>
      </c>
      <c r="B1" s="25"/>
      <c r="C1" s="25"/>
      <c r="D1" s="26" t="s">
        <v>1165</v>
      </c>
      <c r="E1" s="27" t="s">
        <v>1166</v>
      </c>
      <c r="F1" s="94" t="s">
        <v>1167</v>
      </c>
      <c r="G1" s="26" t="s">
        <v>1168</v>
      </c>
      <c r="H1" s="28" t="s">
        <v>1169</v>
      </c>
      <c r="I1" s="29" t="s">
        <v>1170</v>
      </c>
    </row>
    <row r="2" spans="1:9">
      <c r="A2" s="6"/>
      <c r="B2" s="7"/>
      <c r="C2" s="7"/>
      <c r="D2" s="8"/>
      <c r="E2" s="9"/>
      <c r="F2" s="93"/>
      <c r="G2" s="8"/>
      <c r="H2" s="10" t="s">
        <v>1171</v>
      </c>
      <c r="I2" s="11" t="s">
        <v>1171</v>
      </c>
    </row>
    <row r="3" spans="1:9" s="5" customFormat="1" ht="5.25"/>
    <row r="5" spans="1:9">
      <c r="A5" s="243" t="s">
        <v>216</v>
      </c>
      <c r="B5" s="69"/>
      <c r="C5" s="69"/>
      <c r="D5" s="243" t="s">
        <v>396</v>
      </c>
      <c r="F5" s="69"/>
      <c r="G5" s="71"/>
      <c r="H5" s="72"/>
      <c r="I5" s="72"/>
    </row>
    <row r="6" spans="1:9">
      <c r="A6" s="69"/>
      <c r="B6" s="69"/>
      <c r="C6" s="69"/>
      <c r="D6" s="69"/>
      <c r="F6" s="69"/>
      <c r="G6" s="71"/>
      <c r="H6" s="72"/>
      <c r="I6" s="72"/>
    </row>
    <row r="7" spans="1:9" ht="22.5">
      <c r="A7" s="15" t="s">
        <v>182</v>
      </c>
      <c r="B7" s="245"/>
      <c r="C7" s="245"/>
      <c r="D7" s="244" t="s">
        <v>1173</v>
      </c>
      <c r="E7" s="18" t="s">
        <v>449</v>
      </c>
      <c r="F7" s="16"/>
      <c r="G7" s="16"/>
      <c r="H7" s="16"/>
      <c r="I7" s="19"/>
    </row>
    <row r="8" spans="1:9">
      <c r="A8" s="69"/>
      <c r="B8" s="69"/>
      <c r="C8" s="69"/>
      <c r="D8" s="69"/>
      <c r="F8" s="69"/>
      <c r="G8" s="71"/>
      <c r="H8" s="72"/>
      <c r="I8" s="72"/>
    </row>
    <row r="9" spans="1:9">
      <c r="A9" s="41" t="s">
        <v>440</v>
      </c>
      <c r="B9" s="41" t="s">
        <v>1183</v>
      </c>
      <c r="C9" s="41" t="s">
        <v>1185</v>
      </c>
      <c r="D9" s="42" t="s">
        <v>1175</v>
      </c>
      <c r="E9" s="37" t="s">
        <v>217</v>
      </c>
      <c r="F9" s="21"/>
      <c r="G9" s="21"/>
      <c r="H9" s="21"/>
      <c r="I9" s="22"/>
    </row>
    <row r="10" spans="1:9">
      <c r="A10" s="45" t="s">
        <v>440</v>
      </c>
      <c r="B10" s="43" t="s">
        <v>1183</v>
      </c>
      <c r="C10" s="43" t="s">
        <v>1185</v>
      </c>
      <c r="D10" s="137" t="s">
        <v>474</v>
      </c>
      <c r="E10" s="136" t="s">
        <v>446</v>
      </c>
      <c r="F10" s="34" t="s">
        <v>1177</v>
      </c>
      <c r="G10" s="96">
        <v>1</v>
      </c>
      <c r="H10" s="32"/>
      <c r="I10" s="31">
        <f>G10*H10</f>
        <v>0</v>
      </c>
    </row>
    <row r="11" spans="1:9">
      <c r="A11" s="45" t="s">
        <v>440</v>
      </c>
      <c r="B11" s="43" t="s">
        <v>1183</v>
      </c>
      <c r="C11" s="43" t="s">
        <v>1185</v>
      </c>
      <c r="D11" s="137" t="s">
        <v>475</v>
      </c>
      <c r="E11" s="39" t="s">
        <v>447</v>
      </c>
      <c r="F11" s="34" t="s">
        <v>1177</v>
      </c>
      <c r="G11" s="96">
        <v>1</v>
      </c>
      <c r="H11" s="32"/>
      <c r="I11" s="31">
        <f>G11*H11</f>
        <v>0</v>
      </c>
    </row>
    <row r="12" spans="1:9">
      <c r="A12" s="45" t="s">
        <v>440</v>
      </c>
      <c r="B12" s="43" t="s">
        <v>1183</v>
      </c>
      <c r="C12" s="43" t="s">
        <v>1185</v>
      </c>
      <c r="D12" s="137" t="s">
        <v>476</v>
      </c>
      <c r="E12" s="39" t="s">
        <v>448</v>
      </c>
      <c r="F12" s="34" t="s">
        <v>1177</v>
      </c>
      <c r="G12" s="96">
        <v>1</v>
      </c>
      <c r="H12" s="32"/>
      <c r="I12" s="31">
        <f>G12*H12</f>
        <v>0</v>
      </c>
    </row>
    <row r="13" spans="1:9">
      <c r="A13" s="104"/>
      <c r="B13" s="104"/>
      <c r="C13" s="104"/>
      <c r="D13" s="241"/>
      <c r="E13" s="86"/>
      <c r="F13" s="101"/>
      <c r="G13" s="242"/>
      <c r="H13" s="106"/>
      <c r="I13" s="106"/>
    </row>
    <row r="14" spans="1:9">
      <c r="A14" s="41" t="s">
        <v>440</v>
      </c>
      <c r="B14" s="41" t="s">
        <v>1183</v>
      </c>
      <c r="C14" s="41" t="s">
        <v>1185</v>
      </c>
      <c r="D14" s="42" t="s">
        <v>1182</v>
      </c>
      <c r="E14" s="37" t="s">
        <v>218</v>
      </c>
      <c r="F14" s="21"/>
      <c r="G14" s="21"/>
      <c r="H14" s="21"/>
      <c r="I14" s="22"/>
    </row>
    <row r="15" spans="1:9">
      <c r="A15" s="45" t="s">
        <v>440</v>
      </c>
      <c r="B15" s="43" t="s">
        <v>1183</v>
      </c>
      <c r="C15" s="43" t="s">
        <v>1185</v>
      </c>
      <c r="D15" s="137" t="s">
        <v>471</v>
      </c>
      <c r="E15" s="136" t="s">
        <v>446</v>
      </c>
      <c r="F15" s="34" t="s">
        <v>1177</v>
      </c>
      <c r="G15" s="96">
        <v>1</v>
      </c>
      <c r="H15" s="32"/>
      <c r="I15" s="31">
        <f>G15*H15</f>
        <v>0</v>
      </c>
    </row>
    <row r="16" spans="1:9">
      <c r="A16" s="45" t="s">
        <v>440</v>
      </c>
      <c r="B16" s="43" t="s">
        <v>1183</v>
      </c>
      <c r="C16" s="43" t="s">
        <v>1185</v>
      </c>
      <c r="D16" s="137" t="s">
        <v>472</v>
      </c>
      <c r="E16" s="39" t="s">
        <v>447</v>
      </c>
      <c r="F16" s="34" t="s">
        <v>1177</v>
      </c>
      <c r="G16" s="96">
        <v>1</v>
      </c>
      <c r="H16" s="32"/>
      <c r="I16" s="31">
        <f>G16*H16</f>
        <v>0</v>
      </c>
    </row>
    <row r="17" spans="1:9">
      <c r="A17" s="45" t="s">
        <v>440</v>
      </c>
      <c r="B17" s="43" t="s">
        <v>1183</v>
      </c>
      <c r="C17" s="43" t="s">
        <v>1185</v>
      </c>
      <c r="D17" s="137" t="s">
        <v>473</v>
      </c>
      <c r="E17" s="39" t="s">
        <v>448</v>
      </c>
      <c r="F17" s="34" t="s">
        <v>1177</v>
      </c>
      <c r="G17" s="96">
        <v>1</v>
      </c>
      <c r="H17" s="32"/>
      <c r="I17" s="31">
        <f>G17*H17</f>
        <v>0</v>
      </c>
    </row>
    <row r="18" spans="1:9">
      <c r="A18" s="104"/>
      <c r="B18" s="104"/>
      <c r="C18" s="104"/>
      <c r="D18" s="241"/>
      <c r="E18" s="86"/>
      <c r="F18" s="101"/>
      <c r="G18" s="175"/>
      <c r="H18" s="106"/>
      <c r="I18" s="106"/>
    </row>
    <row r="19" spans="1:9">
      <c r="A19" s="41" t="s">
        <v>440</v>
      </c>
      <c r="B19" s="41" t="s">
        <v>1183</v>
      </c>
      <c r="C19" s="41" t="s">
        <v>1185</v>
      </c>
      <c r="D19" s="42" t="s">
        <v>1183</v>
      </c>
      <c r="E19" s="37" t="s">
        <v>219</v>
      </c>
      <c r="F19" s="21"/>
      <c r="G19" s="21"/>
      <c r="H19" s="21"/>
      <c r="I19" s="22"/>
    </row>
    <row r="20" spans="1:9">
      <c r="A20" s="45" t="s">
        <v>440</v>
      </c>
      <c r="B20" s="43" t="s">
        <v>1183</v>
      </c>
      <c r="C20" s="43" t="s">
        <v>1185</v>
      </c>
      <c r="D20" s="137" t="s">
        <v>468</v>
      </c>
      <c r="E20" s="136" t="s">
        <v>446</v>
      </c>
      <c r="F20" s="34" t="s">
        <v>1177</v>
      </c>
      <c r="G20" s="96">
        <v>1</v>
      </c>
      <c r="H20" s="32"/>
      <c r="I20" s="31">
        <f>G20*H20</f>
        <v>0</v>
      </c>
    </row>
    <row r="21" spans="1:9">
      <c r="A21" s="45" t="s">
        <v>440</v>
      </c>
      <c r="B21" s="43" t="s">
        <v>1183</v>
      </c>
      <c r="C21" s="43" t="s">
        <v>1185</v>
      </c>
      <c r="D21" s="137" t="s">
        <v>469</v>
      </c>
      <c r="E21" s="39" t="s">
        <v>447</v>
      </c>
      <c r="F21" s="34" t="s">
        <v>1177</v>
      </c>
      <c r="G21" s="96">
        <v>1</v>
      </c>
      <c r="H21" s="32"/>
      <c r="I21" s="31">
        <f>G21*H21</f>
        <v>0</v>
      </c>
    </row>
    <row r="22" spans="1:9">
      <c r="A22" s="45" t="s">
        <v>440</v>
      </c>
      <c r="B22" s="43" t="s">
        <v>1183</v>
      </c>
      <c r="C22" s="43" t="s">
        <v>1185</v>
      </c>
      <c r="D22" s="137" t="s">
        <v>470</v>
      </c>
      <c r="E22" s="39" t="s">
        <v>448</v>
      </c>
      <c r="F22" s="34" t="s">
        <v>1177</v>
      </c>
      <c r="G22" s="96">
        <v>1</v>
      </c>
      <c r="H22" s="32"/>
      <c r="I22" s="31">
        <f>G22*H22</f>
        <v>0</v>
      </c>
    </row>
    <row r="23" spans="1:9">
      <c r="A23" s="104"/>
      <c r="B23" s="104"/>
      <c r="C23" s="104"/>
      <c r="D23" s="241"/>
      <c r="E23" s="86"/>
      <c r="F23" s="101"/>
      <c r="G23" s="175"/>
      <c r="H23" s="106"/>
      <c r="I23" s="106"/>
    </row>
    <row r="24" spans="1:9">
      <c r="A24" s="41" t="s">
        <v>440</v>
      </c>
      <c r="B24" s="41" t="s">
        <v>1183</v>
      </c>
      <c r="C24" s="41" t="s">
        <v>1185</v>
      </c>
      <c r="D24" s="42" t="s">
        <v>1184</v>
      </c>
      <c r="E24" s="37" t="s">
        <v>220</v>
      </c>
      <c r="F24" s="21"/>
      <c r="G24" s="21"/>
      <c r="H24" s="21"/>
      <c r="I24" s="22"/>
    </row>
    <row r="25" spans="1:9">
      <c r="A25" s="45" t="s">
        <v>440</v>
      </c>
      <c r="B25" s="43" t="s">
        <v>1183</v>
      </c>
      <c r="C25" s="43" t="s">
        <v>1185</v>
      </c>
      <c r="D25" s="137" t="s">
        <v>465</v>
      </c>
      <c r="E25" s="136" t="s">
        <v>446</v>
      </c>
      <c r="F25" s="34" t="s">
        <v>1177</v>
      </c>
      <c r="G25" s="96">
        <v>1</v>
      </c>
      <c r="H25" s="32"/>
      <c r="I25" s="31">
        <f>G25*H25</f>
        <v>0</v>
      </c>
    </row>
    <row r="26" spans="1:9">
      <c r="A26" s="45" t="s">
        <v>440</v>
      </c>
      <c r="B26" s="43" t="s">
        <v>1183</v>
      </c>
      <c r="C26" s="43" t="s">
        <v>1185</v>
      </c>
      <c r="D26" s="137" t="s">
        <v>466</v>
      </c>
      <c r="E26" s="39" t="s">
        <v>447</v>
      </c>
      <c r="F26" s="34" t="s">
        <v>1177</v>
      </c>
      <c r="G26" s="96">
        <v>1</v>
      </c>
      <c r="H26" s="32"/>
      <c r="I26" s="31">
        <f>G26*H26</f>
        <v>0</v>
      </c>
    </row>
    <row r="27" spans="1:9">
      <c r="A27" s="45" t="s">
        <v>440</v>
      </c>
      <c r="B27" s="43" t="s">
        <v>1183</v>
      </c>
      <c r="C27" s="43" t="s">
        <v>1185</v>
      </c>
      <c r="D27" s="137" t="s">
        <v>467</v>
      </c>
      <c r="E27" s="39" t="s">
        <v>448</v>
      </c>
      <c r="F27" s="34" t="s">
        <v>1177</v>
      </c>
      <c r="G27" s="96">
        <v>1</v>
      </c>
      <c r="H27" s="32"/>
      <c r="I27" s="31">
        <f>G27*H27</f>
        <v>0</v>
      </c>
    </row>
    <row r="28" spans="1:9">
      <c r="A28" s="104"/>
      <c r="B28" s="104"/>
      <c r="C28" s="104"/>
      <c r="D28" s="241"/>
      <c r="E28" s="86"/>
      <c r="F28" s="101"/>
      <c r="G28" s="175"/>
      <c r="H28" s="106"/>
      <c r="I28" s="106"/>
    </row>
    <row r="29" spans="1:9">
      <c r="A29" s="41" t="s">
        <v>440</v>
      </c>
      <c r="B29" s="41" t="s">
        <v>1183</v>
      </c>
      <c r="C29" s="41" t="s">
        <v>1185</v>
      </c>
      <c r="D29" s="42" t="s">
        <v>1185</v>
      </c>
      <c r="E29" s="37" t="s">
        <v>221</v>
      </c>
      <c r="F29" s="21"/>
      <c r="G29" s="21"/>
      <c r="H29" s="21"/>
      <c r="I29" s="22"/>
    </row>
    <row r="30" spans="1:9">
      <c r="A30" s="45" t="s">
        <v>440</v>
      </c>
      <c r="B30" s="43" t="s">
        <v>1183</v>
      </c>
      <c r="C30" s="43" t="s">
        <v>1185</v>
      </c>
      <c r="D30" s="137" t="s">
        <v>462</v>
      </c>
      <c r="E30" s="136" t="s">
        <v>446</v>
      </c>
      <c r="F30" s="34" t="s">
        <v>1177</v>
      </c>
      <c r="G30" s="96">
        <v>1</v>
      </c>
      <c r="H30" s="32"/>
      <c r="I30" s="31">
        <f>G30*H30</f>
        <v>0</v>
      </c>
    </row>
    <row r="31" spans="1:9">
      <c r="A31" s="45" t="s">
        <v>440</v>
      </c>
      <c r="B31" s="43" t="s">
        <v>1183</v>
      </c>
      <c r="C31" s="43" t="s">
        <v>1185</v>
      </c>
      <c r="D31" s="137" t="s">
        <v>463</v>
      </c>
      <c r="E31" s="39" t="s">
        <v>447</v>
      </c>
      <c r="F31" s="34" t="s">
        <v>1177</v>
      </c>
      <c r="G31" s="96">
        <v>1</v>
      </c>
      <c r="H31" s="32"/>
      <c r="I31" s="31">
        <f>G31*H31</f>
        <v>0</v>
      </c>
    </row>
    <row r="32" spans="1:9">
      <c r="A32" s="45" t="s">
        <v>440</v>
      </c>
      <c r="B32" s="43" t="s">
        <v>1183</v>
      </c>
      <c r="C32" s="43" t="s">
        <v>1185</v>
      </c>
      <c r="D32" s="137" t="s">
        <v>464</v>
      </c>
      <c r="E32" s="39" t="s">
        <v>448</v>
      </c>
      <c r="F32" s="34" t="s">
        <v>1177</v>
      </c>
      <c r="G32" s="96">
        <v>1</v>
      </c>
      <c r="H32" s="32"/>
      <c r="I32" s="31">
        <f>G32*H32</f>
        <v>0</v>
      </c>
    </row>
    <row r="33" spans="1:9">
      <c r="A33" s="104"/>
      <c r="B33" s="104"/>
      <c r="C33" s="104"/>
      <c r="D33" s="241"/>
      <c r="E33" s="86"/>
      <c r="F33" s="101"/>
      <c r="G33" s="175"/>
      <c r="H33" s="106"/>
      <c r="I33" s="106"/>
    </row>
    <row r="34" spans="1:9">
      <c r="A34" s="41" t="s">
        <v>440</v>
      </c>
      <c r="B34" s="41" t="s">
        <v>1183</v>
      </c>
      <c r="C34" s="41" t="s">
        <v>1185</v>
      </c>
      <c r="D34" s="42" t="s">
        <v>1215</v>
      </c>
      <c r="E34" s="37" t="s">
        <v>222</v>
      </c>
      <c r="F34" s="21"/>
      <c r="G34" s="21"/>
      <c r="H34" s="21"/>
      <c r="I34" s="22"/>
    </row>
    <row r="35" spans="1:9">
      <c r="A35" s="45" t="s">
        <v>440</v>
      </c>
      <c r="B35" s="43" t="s">
        <v>1183</v>
      </c>
      <c r="C35" s="43" t="s">
        <v>1185</v>
      </c>
      <c r="D35" s="137" t="s">
        <v>459</v>
      </c>
      <c r="E35" s="136" t="s">
        <v>446</v>
      </c>
      <c r="F35" s="34" t="s">
        <v>1177</v>
      </c>
      <c r="G35" s="96">
        <v>1</v>
      </c>
      <c r="H35" s="32"/>
      <c r="I35" s="31">
        <f>G35*H35</f>
        <v>0</v>
      </c>
    </row>
    <row r="36" spans="1:9">
      <c r="A36" s="45" t="s">
        <v>440</v>
      </c>
      <c r="B36" s="43" t="s">
        <v>1183</v>
      </c>
      <c r="C36" s="43" t="s">
        <v>1185</v>
      </c>
      <c r="D36" s="137" t="s">
        <v>460</v>
      </c>
      <c r="E36" s="39" t="s">
        <v>447</v>
      </c>
      <c r="F36" s="34" t="s">
        <v>1177</v>
      </c>
      <c r="G36" s="96">
        <v>1</v>
      </c>
      <c r="H36" s="32"/>
      <c r="I36" s="31">
        <f>G36*H36</f>
        <v>0</v>
      </c>
    </row>
    <row r="37" spans="1:9">
      <c r="A37" s="45" t="s">
        <v>440</v>
      </c>
      <c r="B37" s="43" t="s">
        <v>1183</v>
      </c>
      <c r="C37" s="43" t="s">
        <v>1185</v>
      </c>
      <c r="D37" s="137" t="s">
        <v>461</v>
      </c>
      <c r="E37" s="39" t="s">
        <v>448</v>
      </c>
      <c r="F37" s="34" t="s">
        <v>1177</v>
      </c>
      <c r="G37" s="96">
        <v>1</v>
      </c>
      <c r="H37" s="32"/>
      <c r="I37" s="31">
        <f>G37*H37</f>
        <v>0</v>
      </c>
    </row>
    <row r="38" spans="1:9">
      <c r="A38" s="104"/>
      <c r="B38" s="104"/>
      <c r="C38" s="104"/>
      <c r="D38" s="241"/>
      <c r="E38" s="86"/>
      <c r="F38" s="101"/>
      <c r="G38" s="175"/>
      <c r="H38" s="106"/>
      <c r="I38" s="106"/>
    </row>
    <row r="39" spans="1:9">
      <c r="A39" s="41" t="s">
        <v>440</v>
      </c>
      <c r="B39" s="41" t="s">
        <v>1183</v>
      </c>
      <c r="C39" s="41" t="s">
        <v>1185</v>
      </c>
      <c r="D39" s="42" t="s">
        <v>1525</v>
      </c>
      <c r="E39" s="37" t="s">
        <v>223</v>
      </c>
      <c r="F39" s="21"/>
      <c r="G39" s="21"/>
      <c r="H39" s="21"/>
      <c r="I39" s="22"/>
    </row>
    <row r="40" spans="1:9">
      <c r="A40" s="45" t="s">
        <v>440</v>
      </c>
      <c r="B40" s="43" t="s">
        <v>1183</v>
      </c>
      <c r="C40" s="43" t="s">
        <v>1185</v>
      </c>
      <c r="D40" s="137" t="s">
        <v>489</v>
      </c>
      <c r="E40" s="136" t="s">
        <v>446</v>
      </c>
      <c r="F40" s="34" t="s">
        <v>1177</v>
      </c>
      <c r="G40" s="96">
        <v>1</v>
      </c>
      <c r="H40" s="32"/>
      <c r="I40" s="31">
        <f>G40*H40</f>
        <v>0</v>
      </c>
    </row>
    <row r="41" spans="1:9">
      <c r="A41" s="45" t="s">
        <v>440</v>
      </c>
      <c r="B41" s="43" t="s">
        <v>1183</v>
      </c>
      <c r="C41" s="43" t="s">
        <v>1185</v>
      </c>
      <c r="D41" s="137" t="s">
        <v>490</v>
      </c>
      <c r="E41" s="39" t="s">
        <v>447</v>
      </c>
      <c r="F41" s="34" t="s">
        <v>1177</v>
      </c>
      <c r="G41" s="96">
        <v>1</v>
      </c>
      <c r="H41" s="32"/>
      <c r="I41" s="31">
        <f>G41*H41</f>
        <v>0</v>
      </c>
    </row>
    <row r="42" spans="1:9">
      <c r="A42" s="45" t="s">
        <v>440</v>
      </c>
      <c r="B42" s="43" t="s">
        <v>1183</v>
      </c>
      <c r="C42" s="43" t="s">
        <v>1185</v>
      </c>
      <c r="D42" s="137" t="s">
        <v>491</v>
      </c>
      <c r="E42" s="39" t="s">
        <v>448</v>
      </c>
      <c r="F42" s="34" t="s">
        <v>1177</v>
      </c>
      <c r="G42" s="96">
        <v>1</v>
      </c>
      <c r="H42" s="32"/>
      <c r="I42" s="31">
        <f>G42*H42</f>
        <v>0</v>
      </c>
    </row>
    <row r="43" spans="1:9">
      <c r="A43" s="104"/>
      <c r="B43" s="104"/>
      <c r="C43" s="104"/>
      <c r="D43" s="241"/>
      <c r="E43" s="86"/>
      <c r="F43" s="101"/>
      <c r="G43" s="175"/>
      <c r="H43" s="106"/>
      <c r="I43" s="106"/>
    </row>
    <row r="44" spans="1:9">
      <c r="A44" s="41" t="s">
        <v>440</v>
      </c>
      <c r="B44" s="41" t="s">
        <v>1183</v>
      </c>
      <c r="C44" s="41" t="s">
        <v>1185</v>
      </c>
      <c r="D44" s="42" t="s">
        <v>1223</v>
      </c>
      <c r="E44" s="37" t="s">
        <v>224</v>
      </c>
      <c r="F44" s="21"/>
      <c r="G44" s="21"/>
      <c r="H44" s="21"/>
      <c r="I44" s="22"/>
    </row>
    <row r="45" spans="1:9">
      <c r="A45" s="45" t="s">
        <v>440</v>
      </c>
      <c r="B45" s="43" t="s">
        <v>1183</v>
      </c>
      <c r="C45" s="43" t="s">
        <v>1185</v>
      </c>
      <c r="D45" s="137" t="s">
        <v>456</v>
      </c>
      <c r="E45" s="136" t="s">
        <v>446</v>
      </c>
      <c r="F45" s="34" t="s">
        <v>1177</v>
      </c>
      <c r="G45" s="96">
        <v>1</v>
      </c>
      <c r="H45" s="32"/>
      <c r="I45" s="31">
        <f>G45*H45</f>
        <v>0</v>
      </c>
    </row>
    <row r="46" spans="1:9">
      <c r="A46" s="45" t="s">
        <v>440</v>
      </c>
      <c r="B46" s="43" t="s">
        <v>1183</v>
      </c>
      <c r="C46" s="43" t="s">
        <v>1185</v>
      </c>
      <c r="D46" s="137" t="s">
        <v>457</v>
      </c>
      <c r="E46" s="39" t="s">
        <v>447</v>
      </c>
      <c r="F46" s="34" t="s">
        <v>1177</v>
      </c>
      <c r="G46" s="96">
        <v>1</v>
      </c>
      <c r="H46" s="32"/>
      <c r="I46" s="31">
        <f>G46*H46</f>
        <v>0</v>
      </c>
    </row>
    <row r="47" spans="1:9">
      <c r="A47" s="45" t="s">
        <v>440</v>
      </c>
      <c r="B47" s="43" t="s">
        <v>1183</v>
      </c>
      <c r="C47" s="43" t="s">
        <v>1185</v>
      </c>
      <c r="D47" s="137" t="s">
        <v>458</v>
      </c>
      <c r="E47" s="39" t="s">
        <v>448</v>
      </c>
      <c r="F47" s="34" t="s">
        <v>1177</v>
      </c>
      <c r="G47" s="96">
        <v>1</v>
      </c>
      <c r="H47" s="32"/>
      <c r="I47" s="31">
        <f>G47*H47</f>
        <v>0</v>
      </c>
    </row>
    <row r="48" spans="1:9">
      <c r="A48" s="104"/>
      <c r="B48" s="104"/>
      <c r="C48" s="104"/>
      <c r="D48" s="241"/>
      <c r="E48" s="86"/>
      <c r="F48" s="101"/>
      <c r="G48" s="175"/>
      <c r="H48" s="106"/>
      <c r="I48" s="106"/>
    </row>
    <row r="49" spans="1:9">
      <c r="A49" s="41" t="s">
        <v>440</v>
      </c>
      <c r="B49" s="41" t="s">
        <v>1183</v>
      </c>
      <c r="C49" s="41" t="s">
        <v>1185</v>
      </c>
      <c r="D49" s="42" t="s">
        <v>1225</v>
      </c>
      <c r="E49" s="37" t="s">
        <v>225</v>
      </c>
      <c r="F49" s="21"/>
      <c r="G49" s="21"/>
      <c r="H49" s="21"/>
      <c r="I49" s="22"/>
    </row>
    <row r="50" spans="1:9">
      <c r="A50" s="45" t="s">
        <v>440</v>
      </c>
      <c r="B50" s="43" t="s">
        <v>1183</v>
      </c>
      <c r="C50" s="43" t="s">
        <v>1185</v>
      </c>
      <c r="D50" s="137" t="s">
        <v>454</v>
      </c>
      <c r="E50" s="136" t="s">
        <v>446</v>
      </c>
      <c r="F50" s="34" t="s">
        <v>1177</v>
      </c>
      <c r="G50" s="96">
        <v>1</v>
      </c>
      <c r="H50" s="32"/>
      <c r="I50" s="31">
        <f>G50*H50</f>
        <v>0</v>
      </c>
    </row>
    <row r="51" spans="1:9">
      <c r="A51" s="45" t="s">
        <v>440</v>
      </c>
      <c r="B51" s="43" t="s">
        <v>1183</v>
      </c>
      <c r="C51" s="43" t="s">
        <v>1185</v>
      </c>
      <c r="D51" s="137" t="s">
        <v>455</v>
      </c>
      <c r="E51" s="39" t="s">
        <v>447</v>
      </c>
      <c r="F51" s="34" t="s">
        <v>1177</v>
      </c>
      <c r="G51" s="96">
        <v>1</v>
      </c>
      <c r="H51" s="32"/>
      <c r="I51" s="31">
        <f>G51*H51</f>
        <v>0</v>
      </c>
    </row>
    <row r="52" spans="1:9">
      <c r="A52" s="45" t="s">
        <v>440</v>
      </c>
      <c r="B52" s="43" t="s">
        <v>1183</v>
      </c>
      <c r="C52" s="43" t="s">
        <v>1185</v>
      </c>
      <c r="D52" s="137" t="s">
        <v>453</v>
      </c>
      <c r="E52" s="39" t="s">
        <v>448</v>
      </c>
      <c r="F52" s="34" t="s">
        <v>1177</v>
      </c>
      <c r="G52" s="96">
        <v>1</v>
      </c>
      <c r="H52" s="32"/>
      <c r="I52" s="31">
        <f>G52*H52</f>
        <v>0</v>
      </c>
    </row>
    <row r="53" spans="1:9">
      <c r="A53" s="104"/>
      <c r="B53" s="104"/>
      <c r="C53" s="104"/>
      <c r="D53" s="241"/>
      <c r="E53" s="86"/>
      <c r="F53" s="101"/>
      <c r="G53" s="175"/>
      <c r="H53" s="106"/>
      <c r="I53" s="106"/>
    </row>
    <row r="54" spans="1:9">
      <c r="A54" s="41" t="s">
        <v>440</v>
      </c>
      <c r="B54" s="41" t="s">
        <v>1183</v>
      </c>
      <c r="C54" s="41" t="s">
        <v>1185</v>
      </c>
      <c r="D54" s="42" t="s">
        <v>1317</v>
      </c>
      <c r="E54" s="37" t="s">
        <v>226</v>
      </c>
      <c r="F54" s="21"/>
      <c r="G54" s="21"/>
      <c r="H54" s="21"/>
      <c r="I54" s="22"/>
    </row>
    <row r="55" spans="1:9">
      <c r="A55" s="45" t="s">
        <v>440</v>
      </c>
      <c r="B55" s="43" t="s">
        <v>1183</v>
      </c>
      <c r="C55" s="43" t="s">
        <v>1185</v>
      </c>
      <c r="D55" s="137" t="s">
        <v>450</v>
      </c>
      <c r="E55" s="136" t="s">
        <v>446</v>
      </c>
      <c r="F55" s="34" t="s">
        <v>1177</v>
      </c>
      <c r="G55" s="96">
        <v>1</v>
      </c>
      <c r="H55" s="32"/>
      <c r="I55" s="31">
        <f>G55*H55</f>
        <v>0</v>
      </c>
    </row>
    <row r="56" spans="1:9">
      <c r="A56" s="45" t="s">
        <v>440</v>
      </c>
      <c r="B56" s="43" t="s">
        <v>1183</v>
      </c>
      <c r="C56" s="43" t="s">
        <v>1185</v>
      </c>
      <c r="D56" s="137" t="s">
        <v>451</v>
      </c>
      <c r="E56" s="39" t="s">
        <v>447</v>
      </c>
      <c r="F56" s="34" t="s">
        <v>1177</v>
      </c>
      <c r="G56" s="96">
        <v>1</v>
      </c>
      <c r="H56" s="32"/>
      <c r="I56" s="31">
        <f>G56*H56</f>
        <v>0</v>
      </c>
    </row>
    <row r="57" spans="1:9">
      <c r="A57" s="45" t="s">
        <v>440</v>
      </c>
      <c r="B57" s="43" t="s">
        <v>1183</v>
      </c>
      <c r="C57" s="43" t="s">
        <v>1185</v>
      </c>
      <c r="D57" s="137" t="s">
        <v>452</v>
      </c>
      <c r="E57" s="39" t="s">
        <v>448</v>
      </c>
      <c r="F57" s="34" t="s">
        <v>1177</v>
      </c>
      <c r="G57" s="96">
        <v>1</v>
      </c>
      <c r="H57" s="32"/>
      <c r="I57" s="31">
        <f>G57*H57</f>
        <v>0</v>
      </c>
    </row>
    <row r="58" spans="1:9">
      <c r="A58" s="104"/>
      <c r="B58" s="104"/>
      <c r="C58" s="104"/>
      <c r="D58" s="241"/>
      <c r="E58" s="86"/>
      <c r="F58" s="101"/>
      <c r="G58" s="175"/>
      <c r="H58" s="106"/>
      <c r="I58" s="106"/>
    </row>
    <row r="59" spans="1:9">
      <c r="A59" s="41" t="s">
        <v>440</v>
      </c>
      <c r="B59" s="41" t="s">
        <v>1183</v>
      </c>
      <c r="C59" s="41" t="s">
        <v>1185</v>
      </c>
      <c r="D59" s="42" t="s">
        <v>1186</v>
      </c>
      <c r="E59" s="37" t="s">
        <v>227</v>
      </c>
      <c r="F59" s="21"/>
      <c r="G59" s="21"/>
      <c r="H59" s="21"/>
      <c r="I59" s="22"/>
    </row>
    <row r="60" spans="1:9">
      <c r="A60" s="45" t="s">
        <v>440</v>
      </c>
      <c r="B60" s="43" t="s">
        <v>1183</v>
      </c>
      <c r="C60" s="43" t="s">
        <v>1185</v>
      </c>
      <c r="D60" s="137" t="s">
        <v>477</v>
      </c>
      <c r="E60" s="136" t="s">
        <v>446</v>
      </c>
      <c r="F60" s="34" t="s">
        <v>1177</v>
      </c>
      <c r="G60" s="96">
        <v>1</v>
      </c>
      <c r="H60" s="32"/>
      <c r="I60" s="31">
        <f>G60*H60</f>
        <v>0</v>
      </c>
    </row>
    <row r="61" spans="1:9">
      <c r="A61" s="45" t="s">
        <v>440</v>
      </c>
      <c r="B61" s="43" t="s">
        <v>1183</v>
      </c>
      <c r="C61" s="43" t="s">
        <v>1185</v>
      </c>
      <c r="D61" s="137" t="s">
        <v>478</v>
      </c>
      <c r="E61" s="39" t="s">
        <v>447</v>
      </c>
      <c r="F61" s="34" t="s">
        <v>1177</v>
      </c>
      <c r="G61" s="96">
        <v>1</v>
      </c>
      <c r="H61" s="32"/>
      <c r="I61" s="31">
        <f>G61*H61</f>
        <v>0</v>
      </c>
    </row>
    <row r="62" spans="1:9">
      <c r="A62" s="45" t="s">
        <v>440</v>
      </c>
      <c r="B62" s="43" t="s">
        <v>1183</v>
      </c>
      <c r="C62" s="43" t="s">
        <v>1185</v>
      </c>
      <c r="D62" s="137" t="s">
        <v>479</v>
      </c>
      <c r="E62" s="39" t="s">
        <v>448</v>
      </c>
      <c r="F62" s="34" t="s">
        <v>1177</v>
      </c>
      <c r="G62" s="96">
        <v>1</v>
      </c>
      <c r="H62" s="32"/>
      <c r="I62" s="31">
        <f>G62*H62</f>
        <v>0</v>
      </c>
    </row>
    <row r="63" spans="1:9">
      <c r="A63" s="104"/>
      <c r="B63" s="104"/>
      <c r="C63" s="104"/>
      <c r="D63" s="241"/>
      <c r="E63" s="86"/>
      <c r="F63" s="101"/>
      <c r="G63" s="175"/>
      <c r="H63" s="106"/>
      <c r="I63" s="106"/>
    </row>
    <row r="64" spans="1:9">
      <c r="A64" s="41" t="s">
        <v>440</v>
      </c>
      <c r="B64" s="41" t="s">
        <v>1183</v>
      </c>
      <c r="C64" s="41" t="s">
        <v>1185</v>
      </c>
      <c r="D64" s="42" t="s">
        <v>1252</v>
      </c>
      <c r="E64" s="37" t="s">
        <v>228</v>
      </c>
      <c r="F64" s="21"/>
      <c r="G64" s="21"/>
      <c r="H64" s="21"/>
      <c r="I64" s="22"/>
    </row>
    <row r="65" spans="1:9">
      <c r="A65" s="45" t="s">
        <v>440</v>
      </c>
      <c r="B65" s="43" t="s">
        <v>1183</v>
      </c>
      <c r="C65" s="43" t="s">
        <v>1185</v>
      </c>
      <c r="D65" s="137" t="s">
        <v>480</v>
      </c>
      <c r="E65" s="136" t="s">
        <v>446</v>
      </c>
      <c r="F65" s="34" t="s">
        <v>1177</v>
      </c>
      <c r="G65" s="96">
        <v>1</v>
      </c>
      <c r="H65" s="32"/>
      <c r="I65" s="31">
        <f>G65*H65</f>
        <v>0</v>
      </c>
    </row>
    <row r="66" spans="1:9">
      <c r="A66" s="45" t="s">
        <v>440</v>
      </c>
      <c r="B66" s="43" t="s">
        <v>1183</v>
      </c>
      <c r="C66" s="43" t="s">
        <v>1185</v>
      </c>
      <c r="D66" s="137" t="s">
        <v>481</v>
      </c>
      <c r="E66" s="39" t="s">
        <v>447</v>
      </c>
      <c r="F66" s="34" t="s">
        <v>1177</v>
      </c>
      <c r="G66" s="96">
        <v>1</v>
      </c>
      <c r="H66" s="32"/>
      <c r="I66" s="31">
        <f>G66*H66</f>
        <v>0</v>
      </c>
    </row>
    <row r="67" spans="1:9">
      <c r="A67" s="45" t="s">
        <v>440</v>
      </c>
      <c r="B67" s="43" t="s">
        <v>1183</v>
      </c>
      <c r="C67" s="43" t="s">
        <v>1185</v>
      </c>
      <c r="D67" s="137" t="s">
        <v>482</v>
      </c>
      <c r="E67" s="39" t="s">
        <v>448</v>
      </c>
      <c r="F67" s="34" t="s">
        <v>1177</v>
      </c>
      <c r="G67" s="96">
        <v>1</v>
      </c>
      <c r="H67" s="32"/>
      <c r="I67" s="31">
        <f>G67*H67</f>
        <v>0</v>
      </c>
    </row>
    <row r="68" spans="1:9">
      <c r="A68" s="104"/>
      <c r="B68" s="104"/>
      <c r="C68" s="104"/>
      <c r="D68" s="241"/>
      <c r="E68" s="86"/>
      <c r="F68" s="101"/>
      <c r="G68" s="175"/>
      <c r="H68" s="106"/>
      <c r="I68" s="106"/>
    </row>
    <row r="69" spans="1:9">
      <c r="A69" s="41" t="s">
        <v>440</v>
      </c>
      <c r="B69" s="41" t="s">
        <v>1183</v>
      </c>
      <c r="C69" s="41" t="s">
        <v>1185</v>
      </c>
      <c r="D69" s="42" t="s">
        <v>1227</v>
      </c>
      <c r="E69" s="37" t="s">
        <v>229</v>
      </c>
      <c r="F69" s="21"/>
      <c r="G69" s="21"/>
      <c r="H69" s="21"/>
      <c r="I69" s="22"/>
    </row>
    <row r="70" spans="1:9">
      <c r="A70" s="45" t="s">
        <v>440</v>
      </c>
      <c r="B70" s="43" t="s">
        <v>1183</v>
      </c>
      <c r="C70" s="43" t="s">
        <v>1185</v>
      </c>
      <c r="D70" s="137" t="s">
        <v>483</v>
      </c>
      <c r="E70" s="136" t="s">
        <v>446</v>
      </c>
      <c r="F70" s="34" t="s">
        <v>1177</v>
      </c>
      <c r="G70" s="96">
        <v>1</v>
      </c>
      <c r="H70" s="32"/>
      <c r="I70" s="31">
        <f>G70*H70</f>
        <v>0</v>
      </c>
    </row>
    <row r="71" spans="1:9">
      <c r="A71" s="45" t="s">
        <v>440</v>
      </c>
      <c r="B71" s="43" t="s">
        <v>1183</v>
      </c>
      <c r="C71" s="43" t="s">
        <v>1185</v>
      </c>
      <c r="D71" s="137" t="s">
        <v>484</v>
      </c>
      <c r="E71" s="39" t="s">
        <v>447</v>
      </c>
      <c r="F71" s="34" t="s">
        <v>1177</v>
      </c>
      <c r="G71" s="96">
        <v>1</v>
      </c>
      <c r="H71" s="32"/>
      <c r="I71" s="31">
        <f>G71*H71</f>
        <v>0</v>
      </c>
    </row>
    <row r="72" spans="1:9">
      <c r="A72" s="45" t="s">
        <v>440</v>
      </c>
      <c r="B72" s="43" t="s">
        <v>1183</v>
      </c>
      <c r="C72" s="43" t="s">
        <v>1185</v>
      </c>
      <c r="D72" s="137" t="s">
        <v>485</v>
      </c>
      <c r="E72" s="39" t="s">
        <v>448</v>
      </c>
      <c r="F72" s="34" t="s">
        <v>1177</v>
      </c>
      <c r="G72" s="96">
        <v>1</v>
      </c>
      <c r="H72" s="32"/>
      <c r="I72" s="31">
        <f>G72*H72</f>
        <v>0</v>
      </c>
    </row>
    <row r="73" spans="1:9">
      <c r="A73" s="104"/>
      <c r="B73" s="104"/>
      <c r="C73" s="104"/>
      <c r="D73" s="241"/>
      <c r="E73" s="86"/>
      <c r="F73" s="101"/>
      <c r="G73" s="175"/>
      <c r="H73" s="106"/>
      <c r="I73" s="106"/>
    </row>
    <row r="74" spans="1:9">
      <c r="A74" s="41" t="s">
        <v>440</v>
      </c>
      <c r="B74" s="41" t="s">
        <v>1183</v>
      </c>
      <c r="C74" s="41" t="s">
        <v>1185</v>
      </c>
      <c r="D74" s="42" t="s">
        <v>1321</v>
      </c>
      <c r="E74" s="37" t="s">
        <v>230</v>
      </c>
      <c r="F74" s="21"/>
      <c r="G74" s="21"/>
      <c r="H74" s="21"/>
      <c r="I74" s="22"/>
    </row>
    <row r="75" spans="1:9">
      <c r="A75" s="45" t="s">
        <v>440</v>
      </c>
      <c r="B75" s="43" t="s">
        <v>1183</v>
      </c>
      <c r="C75" s="43" t="s">
        <v>1185</v>
      </c>
      <c r="D75" s="137" t="s">
        <v>486</v>
      </c>
      <c r="E75" s="136" t="s">
        <v>446</v>
      </c>
      <c r="F75" s="34" t="s">
        <v>1177</v>
      </c>
      <c r="G75" s="96">
        <v>1</v>
      </c>
      <c r="H75" s="32"/>
      <c r="I75" s="31">
        <f>G75*H75</f>
        <v>0</v>
      </c>
    </row>
    <row r="76" spans="1:9">
      <c r="A76" s="45" t="s">
        <v>440</v>
      </c>
      <c r="B76" s="43" t="s">
        <v>1183</v>
      </c>
      <c r="C76" s="43" t="s">
        <v>1185</v>
      </c>
      <c r="D76" s="137" t="s">
        <v>487</v>
      </c>
      <c r="E76" s="39" t="s">
        <v>447</v>
      </c>
      <c r="F76" s="34" t="s">
        <v>1177</v>
      </c>
      <c r="G76" s="96">
        <v>1</v>
      </c>
      <c r="H76" s="32"/>
      <c r="I76" s="31">
        <f>G76*H76</f>
        <v>0</v>
      </c>
    </row>
    <row r="77" spans="1:9">
      <c r="A77" s="45" t="s">
        <v>440</v>
      </c>
      <c r="B77" s="43" t="s">
        <v>1183</v>
      </c>
      <c r="C77" s="43" t="s">
        <v>1185</v>
      </c>
      <c r="D77" s="137" t="s">
        <v>488</v>
      </c>
      <c r="E77" s="39" t="s">
        <v>448</v>
      </c>
      <c r="F77" s="34" t="s">
        <v>1177</v>
      </c>
      <c r="G77" s="96">
        <v>1</v>
      </c>
      <c r="H77" s="32"/>
      <c r="I77" s="31">
        <f>G77*H77</f>
        <v>0</v>
      </c>
    </row>
    <row r="78" spans="1:9">
      <c r="A78" s="104"/>
      <c r="B78" s="104"/>
      <c r="C78" s="104"/>
      <c r="D78" s="241"/>
      <c r="E78" s="86"/>
      <c r="F78" s="101"/>
      <c r="G78" s="175"/>
      <c r="H78" s="106"/>
      <c r="I78" s="106"/>
    </row>
    <row r="79" spans="1:9">
      <c r="A79" s="41" t="s">
        <v>440</v>
      </c>
      <c r="B79" s="41" t="s">
        <v>1183</v>
      </c>
      <c r="C79" s="41" t="s">
        <v>1185</v>
      </c>
      <c r="D79" s="42" t="s">
        <v>1324</v>
      </c>
      <c r="E79" s="37" t="s">
        <v>231</v>
      </c>
      <c r="F79" s="21"/>
      <c r="G79" s="21"/>
      <c r="H79" s="21"/>
      <c r="I79" s="22"/>
    </row>
    <row r="80" spans="1:9">
      <c r="A80" s="45" t="s">
        <v>440</v>
      </c>
      <c r="B80" s="43" t="s">
        <v>1183</v>
      </c>
      <c r="C80" s="43" t="s">
        <v>1185</v>
      </c>
      <c r="D80" s="137" t="s">
        <v>492</v>
      </c>
      <c r="E80" s="136" t="s">
        <v>446</v>
      </c>
      <c r="F80" s="34" t="s">
        <v>1177</v>
      </c>
      <c r="G80" s="96">
        <v>1</v>
      </c>
      <c r="H80" s="32"/>
      <c r="I80" s="31">
        <f>G80*H80</f>
        <v>0</v>
      </c>
    </row>
    <row r="81" spans="1:9">
      <c r="A81" s="45" t="s">
        <v>440</v>
      </c>
      <c r="B81" s="43" t="s">
        <v>1183</v>
      </c>
      <c r="C81" s="43" t="s">
        <v>1185</v>
      </c>
      <c r="D81" s="137" t="s">
        <v>493</v>
      </c>
      <c r="E81" s="39" t="s">
        <v>447</v>
      </c>
      <c r="F81" s="34" t="s">
        <v>1177</v>
      </c>
      <c r="G81" s="96">
        <v>1</v>
      </c>
      <c r="H81" s="32"/>
      <c r="I81" s="31">
        <f>G81*H81</f>
        <v>0</v>
      </c>
    </row>
    <row r="82" spans="1:9">
      <c r="A82" s="45" t="s">
        <v>440</v>
      </c>
      <c r="B82" s="43" t="s">
        <v>1183</v>
      </c>
      <c r="C82" s="43" t="s">
        <v>1185</v>
      </c>
      <c r="D82" s="137" t="s">
        <v>494</v>
      </c>
      <c r="E82" s="39" t="s">
        <v>448</v>
      </c>
      <c r="F82" s="34" t="s">
        <v>1177</v>
      </c>
      <c r="G82" s="96">
        <v>1</v>
      </c>
      <c r="H82" s="32"/>
      <c r="I82" s="31">
        <f>G82*H82</f>
        <v>0</v>
      </c>
    </row>
    <row r="83" spans="1:9">
      <c r="A83" s="104"/>
      <c r="B83" s="104"/>
      <c r="C83" s="104"/>
      <c r="D83" s="241"/>
      <c r="E83" s="86"/>
      <c r="F83" s="101"/>
      <c r="G83" s="175"/>
      <c r="H83" s="106"/>
      <c r="I83" s="106"/>
    </row>
    <row r="84" spans="1:9">
      <c r="A84" s="41" t="s">
        <v>440</v>
      </c>
      <c r="B84" s="41" t="s">
        <v>1183</v>
      </c>
      <c r="C84" s="41" t="s">
        <v>1185</v>
      </c>
      <c r="D84" s="42" t="s">
        <v>1187</v>
      </c>
      <c r="E84" s="37" t="s">
        <v>232</v>
      </c>
      <c r="F84" s="21"/>
      <c r="G84" s="21"/>
      <c r="H84" s="21"/>
      <c r="I84" s="22"/>
    </row>
    <row r="85" spans="1:9">
      <c r="A85" s="45" t="s">
        <v>440</v>
      </c>
      <c r="B85" s="43" t="s">
        <v>1183</v>
      </c>
      <c r="C85" s="43" t="s">
        <v>1185</v>
      </c>
      <c r="D85" s="137" t="s">
        <v>495</v>
      </c>
      <c r="E85" s="136" t="s">
        <v>446</v>
      </c>
      <c r="F85" s="34" t="s">
        <v>1177</v>
      </c>
      <c r="G85" s="96">
        <v>1</v>
      </c>
      <c r="H85" s="32"/>
      <c r="I85" s="31">
        <f>G85*H85</f>
        <v>0</v>
      </c>
    </row>
    <row r="86" spans="1:9">
      <c r="A86" s="45" t="s">
        <v>440</v>
      </c>
      <c r="B86" s="43" t="s">
        <v>1183</v>
      </c>
      <c r="C86" s="43" t="s">
        <v>1185</v>
      </c>
      <c r="D86" s="137" t="s">
        <v>496</v>
      </c>
      <c r="E86" s="39" t="s">
        <v>447</v>
      </c>
      <c r="F86" s="34" t="s">
        <v>1177</v>
      </c>
      <c r="G86" s="96">
        <v>1</v>
      </c>
      <c r="H86" s="32"/>
      <c r="I86" s="31">
        <f>G86*H86</f>
        <v>0</v>
      </c>
    </row>
    <row r="87" spans="1:9">
      <c r="A87" s="45" t="s">
        <v>440</v>
      </c>
      <c r="B87" s="43" t="s">
        <v>1183</v>
      </c>
      <c r="C87" s="43" t="s">
        <v>1185</v>
      </c>
      <c r="D87" s="137" t="s">
        <v>497</v>
      </c>
      <c r="E87" s="39" t="s">
        <v>448</v>
      </c>
      <c r="F87" s="34" t="s">
        <v>1177</v>
      </c>
      <c r="G87" s="96">
        <v>1</v>
      </c>
      <c r="H87" s="32"/>
      <c r="I87" s="31">
        <f>G87*H87</f>
        <v>0</v>
      </c>
    </row>
    <row r="88" spans="1:9">
      <c r="A88" s="104"/>
      <c r="B88" s="104"/>
      <c r="C88" s="104"/>
      <c r="D88" s="241"/>
      <c r="E88" s="86"/>
      <c r="F88" s="101"/>
      <c r="G88" s="175"/>
      <c r="H88" s="106"/>
      <c r="I88" s="106"/>
    </row>
    <row r="89" spans="1:9">
      <c r="A89" s="41" t="s">
        <v>440</v>
      </c>
      <c r="B89" s="41" t="s">
        <v>1183</v>
      </c>
      <c r="C89" s="41" t="s">
        <v>1185</v>
      </c>
      <c r="D89" s="42" t="s">
        <v>1013</v>
      </c>
      <c r="E89" s="37" t="s">
        <v>233</v>
      </c>
      <c r="F89" s="21"/>
      <c r="G89" s="21"/>
      <c r="H89" s="21"/>
      <c r="I89" s="22"/>
    </row>
    <row r="90" spans="1:9">
      <c r="A90" s="45" t="s">
        <v>440</v>
      </c>
      <c r="B90" s="43" t="s">
        <v>1183</v>
      </c>
      <c r="C90" s="43" t="s">
        <v>1185</v>
      </c>
      <c r="D90" s="137" t="s">
        <v>498</v>
      </c>
      <c r="E90" s="136" t="s">
        <v>446</v>
      </c>
      <c r="F90" s="34" t="s">
        <v>1177</v>
      </c>
      <c r="G90" s="96">
        <v>1</v>
      </c>
      <c r="H90" s="32"/>
      <c r="I90" s="31">
        <f>G90*H90</f>
        <v>0</v>
      </c>
    </row>
    <row r="91" spans="1:9">
      <c r="A91" s="45" t="s">
        <v>440</v>
      </c>
      <c r="B91" s="43" t="s">
        <v>1183</v>
      </c>
      <c r="C91" s="43" t="s">
        <v>1185</v>
      </c>
      <c r="D91" s="137" t="s">
        <v>499</v>
      </c>
      <c r="E91" s="39" t="s">
        <v>447</v>
      </c>
      <c r="F91" s="34" t="s">
        <v>1177</v>
      </c>
      <c r="G91" s="96">
        <v>1</v>
      </c>
      <c r="H91" s="32"/>
      <c r="I91" s="31">
        <f>G91*H91</f>
        <v>0</v>
      </c>
    </row>
    <row r="92" spans="1:9">
      <c r="A92" s="45" t="s">
        <v>440</v>
      </c>
      <c r="B92" s="43" t="s">
        <v>1183</v>
      </c>
      <c r="C92" s="43" t="s">
        <v>1185</v>
      </c>
      <c r="D92" s="137" t="s">
        <v>500</v>
      </c>
      <c r="E92" s="39" t="s">
        <v>448</v>
      </c>
      <c r="F92" s="34" t="s">
        <v>1177</v>
      </c>
      <c r="G92" s="96">
        <v>1</v>
      </c>
      <c r="H92" s="32"/>
      <c r="I92" s="31">
        <f>G92*H92</f>
        <v>0</v>
      </c>
    </row>
    <row r="93" spans="1:9">
      <c r="A93" s="69"/>
      <c r="B93" s="69"/>
      <c r="C93" s="69"/>
      <c r="D93" s="69"/>
      <c r="F93" s="69"/>
      <c r="G93" s="71"/>
      <c r="H93" s="72"/>
      <c r="I93" s="72"/>
    </row>
    <row r="94" spans="1:9" ht="22.5">
      <c r="A94" s="23"/>
      <c r="B94" s="12"/>
      <c r="C94" s="12"/>
      <c r="D94" s="13" t="s">
        <v>1173</v>
      </c>
      <c r="E94" s="14" t="str">
        <f>"Skupaj     "&amp;E7</f>
        <v>Skupaj     DOKUMENTACIJA</v>
      </c>
      <c r="F94" s="12"/>
      <c r="G94" s="12"/>
      <c r="H94" s="20"/>
      <c r="I94" s="47">
        <f>SUM(I9:I93)</f>
        <v>0</v>
      </c>
    </row>
    <row r="95" spans="1:9">
      <c r="A95" s="69"/>
      <c r="B95" s="69"/>
      <c r="C95" s="69"/>
      <c r="D95" s="69"/>
      <c r="F95" s="69"/>
      <c r="G95" s="71"/>
      <c r="H95" s="72"/>
      <c r="I95" s="72"/>
    </row>
    <row r="96" spans="1:9">
      <c r="A96" s="69"/>
      <c r="B96" s="69"/>
      <c r="C96" s="69"/>
      <c r="D96" s="69"/>
      <c r="F96" s="69"/>
      <c r="G96" s="71"/>
      <c r="H96" s="72"/>
      <c r="I96" s="72"/>
    </row>
    <row r="97" spans="1:9" ht="22.5">
      <c r="A97" s="15" t="s">
        <v>182</v>
      </c>
      <c r="B97" s="246"/>
      <c r="C97" s="246"/>
      <c r="D97" s="247" t="s">
        <v>1173</v>
      </c>
      <c r="E97" s="18" t="s">
        <v>501</v>
      </c>
      <c r="F97" s="16"/>
      <c r="G97" s="16"/>
      <c r="H97" s="16"/>
      <c r="I97" s="19"/>
    </row>
    <row r="98" spans="1:9">
      <c r="A98" s="69"/>
      <c r="B98" s="69"/>
      <c r="C98" s="69"/>
      <c r="D98" s="69"/>
      <c r="F98" s="69"/>
      <c r="G98" s="71"/>
      <c r="H98" s="72"/>
      <c r="I98" s="72"/>
    </row>
    <row r="99" spans="1:9">
      <c r="A99" s="41" t="s">
        <v>440</v>
      </c>
      <c r="B99" s="41" t="s">
        <v>1183</v>
      </c>
      <c r="C99" s="41" t="s">
        <v>1215</v>
      </c>
      <c r="D99" s="42"/>
      <c r="E99" s="37" t="s">
        <v>234</v>
      </c>
      <c r="F99" s="21"/>
      <c r="G99" s="21"/>
      <c r="H99" s="21"/>
      <c r="I99" s="22"/>
    </row>
    <row r="100" spans="1:9" ht="33.75">
      <c r="A100" s="45" t="s">
        <v>440</v>
      </c>
      <c r="B100" s="43" t="s">
        <v>1183</v>
      </c>
      <c r="C100" s="43" t="s">
        <v>1215</v>
      </c>
      <c r="D100" s="137" t="s">
        <v>215</v>
      </c>
      <c r="E100" s="136" t="s">
        <v>502</v>
      </c>
      <c r="F100" s="34" t="s">
        <v>753</v>
      </c>
      <c r="G100" s="248">
        <v>0.01</v>
      </c>
      <c r="H100" s="32"/>
      <c r="I100" s="217">
        <f>G100*I176*H100</f>
        <v>0</v>
      </c>
    </row>
    <row r="101" spans="1:9" ht="33.75">
      <c r="A101" s="45" t="s">
        <v>440</v>
      </c>
      <c r="B101" s="43" t="s">
        <v>1183</v>
      </c>
      <c r="C101" s="43" t="s">
        <v>1215</v>
      </c>
      <c r="D101" s="137" t="s">
        <v>441</v>
      </c>
      <c r="E101" s="39" t="s">
        <v>504</v>
      </c>
      <c r="F101" s="34" t="s">
        <v>753</v>
      </c>
      <c r="G101" s="248">
        <v>0.01</v>
      </c>
      <c r="H101" s="32"/>
      <c r="I101" s="217">
        <f>G101*I213*H101</f>
        <v>0</v>
      </c>
    </row>
    <row r="102" spans="1:9" ht="45">
      <c r="A102" s="45" t="s">
        <v>440</v>
      </c>
      <c r="B102" s="43" t="s">
        <v>1183</v>
      </c>
      <c r="C102" s="43" t="s">
        <v>1215</v>
      </c>
      <c r="D102" s="137" t="s">
        <v>442</v>
      </c>
      <c r="E102" s="39" t="s">
        <v>503</v>
      </c>
      <c r="F102" s="34" t="s">
        <v>753</v>
      </c>
      <c r="G102" s="248">
        <v>0.01</v>
      </c>
      <c r="H102" s="32"/>
      <c r="I102" s="217">
        <f>G102*I236*H102</f>
        <v>0</v>
      </c>
    </row>
    <row r="103" spans="1:9" ht="33.75">
      <c r="A103" s="45" t="s">
        <v>440</v>
      </c>
      <c r="B103" s="43" t="s">
        <v>1183</v>
      </c>
      <c r="C103" s="43" t="s">
        <v>1215</v>
      </c>
      <c r="D103" s="137" t="s">
        <v>443</v>
      </c>
      <c r="E103" s="39" t="s">
        <v>505</v>
      </c>
      <c r="F103" s="34" t="s">
        <v>753</v>
      </c>
      <c r="G103" s="248">
        <v>0.01</v>
      </c>
      <c r="H103" s="32"/>
      <c r="I103" s="217">
        <f>G103*I257*H103</f>
        <v>0</v>
      </c>
    </row>
    <row r="104" spans="1:9" ht="33.75">
      <c r="A104" s="45" t="s">
        <v>440</v>
      </c>
      <c r="B104" s="43" t="s">
        <v>1183</v>
      </c>
      <c r="C104" s="43" t="s">
        <v>1215</v>
      </c>
      <c r="D104" s="137" t="s">
        <v>444</v>
      </c>
      <c r="E104" s="39" t="s">
        <v>512</v>
      </c>
      <c r="F104" s="34" t="s">
        <v>753</v>
      </c>
      <c r="G104" s="248">
        <v>0.01</v>
      </c>
      <c r="H104" s="32"/>
      <c r="I104" s="217">
        <f>G104*I291*H104</f>
        <v>0</v>
      </c>
    </row>
    <row r="105" spans="1:9" ht="33.75">
      <c r="A105" s="45" t="s">
        <v>440</v>
      </c>
      <c r="B105" s="43" t="s">
        <v>1183</v>
      </c>
      <c r="C105" s="43" t="s">
        <v>1215</v>
      </c>
      <c r="D105" s="137" t="s">
        <v>445</v>
      </c>
      <c r="E105" s="39" t="s">
        <v>506</v>
      </c>
      <c r="F105" s="34" t="s">
        <v>753</v>
      </c>
      <c r="G105" s="248">
        <v>0.01</v>
      </c>
      <c r="H105" s="32"/>
      <c r="I105" s="217">
        <f>G105*I330*H105</f>
        <v>0</v>
      </c>
    </row>
    <row r="106" spans="1:9" ht="33.75">
      <c r="A106" s="45" t="s">
        <v>440</v>
      </c>
      <c r="B106" s="43" t="s">
        <v>1183</v>
      </c>
      <c r="C106" s="43" t="s">
        <v>1215</v>
      </c>
      <c r="D106" s="137" t="s">
        <v>1186</v>
      </c>
      <c r="E106" s="39" t="s">
        <v>508</v>
      </c>
      <c r="F106" s="34" t="s">
        <v>753</v>
      </c>
      <c r="G106" s="248">
        <v>0.01</v>
      </c>
      <c r="H106" s="32"/>
      <c r="I106" s="217">
        <f>G106*I375*H106</f>
        <v>0</v>
      </c>
    </row>
    <row r="107" spans="1:9" ht="33.75">
      <c r="A107" s="45" t="s">
        <v>440</v>
      </c>
      <c r="B107" s="43" t="s">
        <v>1183</v>
      </c>
      <c r="C107" s="43" t="s">
        <v>1215</v>
      </c>
      <c r="D107" s="137" t="s">
        <v>1252</v>
      </c>
      <c r="E107" s="39" t="s">
        <v>507</v>
      </c>
      <c r="F107" s="34" t="s">
        <v>753</v>
      </c>
      <c r="G107" s="248">
        <v>0.01</v>
      </c>
      <c r="H107" s="32"/>
      <c r="I107" s="217">
        <f>G107*I400*H107</f>
        <v>0</v>
      </c>
    </row>
    <row r="108" spans="1:9" ht="33.75">
      <c r="A108" s="45" t="s">
        <v>440</v>
      </c>
      <c r="B108" s="43" t="s">
        <v>1183</v>
      </c>
      <c r="C108" s="43" t="s">
        <v>1215</v>
      </c>
      <c r="D108" s="137" t="s">
        <v>1227</v>
      </c>
      <c r="E108" s="39" t="s">
        <v>509</v>
      </c>
      <c r="F108" s="34" t="s">
        <v>753</v>
      </c>
      <c r="G108" s="248">
        <v>0.01</v>
      </c>
      <c r="H108" s="32"/>
      <c r="I108" s="217">
        <f>G108*I425*H108</f>
        <v>0</v>
      </c>
    </row>
    <row r="109" spans="1:9" ht="33.75">
      <c r="A109" s="45" t="s">
        <v>440</v>
      </c>
      <c r="B109" s="43" t="s">
        <v>1183</v>
      </c>
      <c r="C109" s="43" t="s">
        <v>1215</v>
      </c>
      <c r="D109" s="137" t="s">
        <v>1321</v>
      </c>
      <c r="E109" s="39" t="s">
        <v>511</v>
      </c>
      <c r="F109" s="34" t="s">
        <v>753</v>
      </c>
      <c r="G109" s="248">
        <v>0.01</v>
      </c>
      <c r="H109" s="32"/>
      <c r="I109" s="217">
        <f>G109*I472*H109</f>
        <v>0</v>
      </c>
    </row>
    <row r="110" spans="1:9" ht="45">
      <c r="A110" s="45" t="s">
        <v>440</v>
      </c>
      <c r="B110" s="43" t="s">
        <v>1183</v>
      </c>
      <c r="C110" s="43" t="s">
        <v>1215</v>
      </c>
      <c r="D110" s="137" t="s">
        <v>1324</v>
      </c>
      <c r="E110" s="39" t="s">
        <v>510</v>
      </c>
      <c r="F110" s="34" t="s">
        <v>753</v>
      </c>
      <c r="G110" s="248">
        <v>0.01</v>
      </c>
      <c r="H110" s="32"/>
      <c r="I110" s="217">
        <f>G110*I489*H110</f>
        <v>0</v>
      </c>
    </row>
    <row r="111" spans="1:9" ht="33.75">
      <c r="A111" s="45" t="s">
        <v>440</v>
      </c>
      <c r="B111" s="43" t="s">
        <v>1183</v>
      </c>
      <c r="C111" s="43" t="s">
        <v>1215</v>
      </c>
      <c r="D111" s="137" t="s">
        <v>1187</v>
      </c>
      <c r="E111" s="39" t="s">
        <v>513</v>
      </c>
      <c r="F111" s="34" t="s">
        <v>753</v>
      </c>
      <c r="G111" s="248">
        <v>0.01</v>
      </c>
      <c r="H111" s="32"/>
      <c r="I111" s="217">
        <f>G111*I515*H111</f>
        <v>0</v>
      </c>
    </row>
    <row r="112" spans="1:9" ht="33.75">
      <c r="A112" s="45" t="s">
        <v>440</v>
      </c>
      <c r="B112" s="43" t="s">
        <v>1183</v>
      </c>
      <c r="C112" s="43" t="s">
        <v>1215</v>
      </c>
      <c r="D112" s="137" t="s">
        <v>1256</v>
      </c>
      <c r="E112" s="39" t="s">
        <v>518</v>
      </c>
      <c r="F112" s="34" t="s">
        <v>753</v>
      </c>
      <c r="G112" s="248">
        <v>0.01</v>
      </c>
      <c r="H112" s="32"/>
      <c r="I112" s="217">
        <f>G112*I531*H112</f>
        <v>0</v>
      </c>
    </row>
    <row r="113" spans="1:9" ht="45">
      <c r="A113" s="45" t="s">
        <v>440</v>
      </c>
      <c r="B113" s="43" t="s">
        <v>1183</v>
      </c>
      <c r="C113" s="43" t="s">
        <v>1215</v>
      </c>
      <c r="D113" s="137" t="s">
        <v>1334</v>
      </c>
      <c r="E113" s="39" t="s">
        <v>514</v>
      </c>
      <c r="F113" s="34" t="s">
        <v>753</v>
      </c>
      <c r="G113" s="248">
        <v>0.01</v>
      </c>
      <c r="H113" s="32"/>
      <c r="I113" s="217">
        <f>G113*I552*H113</f>
        <v>0</v>
      </c>
    </row>
    <row r="114" spans="1:9" ht="33.75">
      <c r="A114" s="45" t="s">
        <v>440</v>
      </c>
      <c r="B114" s="43" t="s">
        <v>1183</v>
      </c>
      <c r="C114" s="43" t="s">
        <v>1215</v>
      </c>
      <c r="D114" s="137" t="s">
        <v>1458</v>
      </c>
      <c r="E114" s="39" t="s">
        <v>515</v>
      </c>
      <c r="F114" s="34" t="s">
        <v>753</v>
      </c>
      <c r="G114" s="248">
        <v>0.01</v>
      </c>
      <c r="H114" s="32"/>
      <c r="I114" s="217">
        <f>G114*I567*H114</f>
        <v>0</v>
      </c>
    </row>
    <row r="115" spans="1:9" ht="33.75">
      <c r="A115" s="45" t="s">
        <v>440</v>
      </c>
      <c r="B115" s="43" t="s">
        <v>1183</v>
      </c>
      <c r="C115" s="43" t="s">
        <v>1215</v>
      </c>
      <c r="D115" s="137" t="s">
        <v>1572</v>
      </c>
      <c r="E115" s="39" t="s">
        <v>517</v>
      </c>
      <c r="F115" s="34" t="s">
        <v>753</v>
      </c>
      <c r="G115" s="248">
        <v>0.01</v>
      </c>
      <c r="H115" s="32"/>
      <c r="I115" s="217">
        <f>G115*I585*H115</f>
        <v>0</v>
      </c>
    </row>
    <row r="116" spans="1:9" ht="33.75">
      <c r="A116" s="45" t="s">
        <v>440</v>
      </c>
      <c r="B116" s="43" t="s">
        <v>1183</v>
      </c>
      <c r="C116" s="43" t="s">
        <v>1215</v>
      </c>
      <c r="D116" s="137" t="s">
        <v>1188</v>
      </c>
      <c r="E116" s="39" t="s">
        <v>516</v>
      </c>
      <c r="F116" s="34" t="s">
        <v>753</v>
      </c>
      <c r="G116" s="248">
        <v>0.01</v>
      </c>
      <c r="H116" s="32"/>
      <c r="I116" s="217">
        <f>G116*I608*H116</f>
        <v>0</v>
      </c>
    </row>
    <row r="117" spans="1:9">
      <c r="A117" s="69"/>
      <c r="B117" s="69"/>
      <c r="C117" s="69"/>
      <c r="D117" s="69"/>
      <c r="F117" s="69"/>
      <c r="G117" s="71"/>
      <c r="H117" s="72"/>
      <c r="I117" s="72"/>
    </row>
    <row r="118" spans="1:9" ht="22.5">
      <c r="A118" s="23"/>
      <c r="B118" s="12"/>
      <c r="C118" s="12"/>
      <c r="D118" s="13" t="s">
        <v>1173</v>
      </c>
      <c r="E118" s="14" t="str">
        <f>"Skupaj     "&amp;E97</f>
        <v>Skupaj     REZERVNI DELI IN VZDRŽEVANJE</v>
      </c>
      <c r="F118" s="12"/>
      <c r="G118" s="12"/>
      <c r="H118" s="20"/>
      <c r="I118" s="47">
        <f>SUM(I99:I117)</f>
        <v>0</v>
      </c>
    </row>
    <row r="121" spans="1:9">
      <c r="A121" s="243" t="s">
        <v>235</v>
      </c>
      <c r="B121" s="69"/>
      <c r="C121" s="69"/>
      <c r="D121" s="243" t="s">
        <v>236</v>
      </c>
    </row>
    <row r="122" spans="1:9">
      <c r="A122" s="69"/>
      <c r="B122" s="69"/>
      <c r="C122" s="69"/>
      <c r="D122" s="69"/>
      <c r="F122" s="69"/>
      <c r="G122" s="71"/>
      <c r="H122" s="72"/>
      <c r="I122" s="72"/>
    </row>
    <row r="123" spans="1:9" ht="22.5">
      <c r="A123" s="15" t="s">
        <v>237</v>
      </c>
      <c r="B123" s="16"/>
      <c r="C123" s="16"/>
      <c r="D123" s="17" t="s">
        <v>1173</v>
      </c>
      <c r="E123" s="18" t="s">
        <v>560</v>
      </c>
      <c r="F123" s="16"/>
      <c r="G123" s="16"/>
      <c r="H123" s="16"/>
      <c r="I123" s="19"/>
    </row>
    <row r="124" spans="1:9">
      <c r="A124" s="69"/>
      <c r="B124" s="69"/>
      <c r="C124" s="69"/>
      <c r="D124" s="69"/>
      <c r="F124" s="69"/>
      <c r="G124" s="71"/>
      <c r="H124" s="72"/>
      <c r="I124" s="72"/>
    </row>
    <row r="125" spans="1:9">
      <c r="A125" s="41" t="s">
        <v>237</v>
      </c>
      <c r="B125" s="41"/>
      <c r="C125" s="41"/>
      <c r="D125" s="42"/>
      <c r="E125" s="37" t="s">
        <v>238</v>
      </c>
      <c r="F125" s="21"/>
      <c r="G125" s="21"/>
      <c r="H125" s="21"/>
      <c r="I125" s="22"/>
    </row>
    <row r="126" spans="1:9" ht="22.5">
      <c r="A126" s="45" t="s">
        <v>237</v>
      </c>
      <c r="B126" s="43" t="s">
        <v>1175</v>
      </c>
      <c r="C126" s="43"/>
      <c r="D126" s="137"/>
      <c r="E126" s="136" t="s">
        <v>528</v>
      </c>
      <c r="F126" s="34" t="s">
        <v>1177</v>
      </c>
      <c r="G126" s="96">
        <v>5</v>
      </c>
      <c r="H126" s="32"/>
      <c r="I126" s="31">
        <f t="shared" ref="I126:I131" si="0">G126*H126</f>
        <v>0</v>
      </c>
    </row>
    <row r="127" spans="1:9" ht="22.5">
      <c r="A127" s="45" t="s">
        <v>237</v>
      </c>
      <c r="B127" s="43" t="s">
        <v>1182</v>
      </c>
      <c r="C127" s="43"/>
      <c r="D127" s="135"/>
      <c r="E127" s="39" t="s">
        <v>239</v>
      </c>
      <c r="F127" s="34" t="s">
        <v>527</v>
      </c>
      <c r="G127" s="96">
        <v>8</v>
      </c>
      <c r="H127" s="32"/>
      <c r="I127" s="31">
        <f t="shared" si="0"/>
        <v>0</v>
      </c>
    </row>
    <row r="128" spans="1:9" ht="33.75">
      <c r="A128" s="45" t="s">
        <v>237</v>
      </c>
      <c r="B128" s="43" t="s">
        <v>1183</v>
      </c>
      <c r="C128" s="43"/>
      <c r="D128" s="135"/>
      <c r="E128" s="39" t="s">
        <v>240</v>
      </c>
      <c r="F128" s="34" t="s">
        <v>1177</v>
      </c>
      <c r="G128" s="96">
        <v>40</v>
      </c>
      <c r="H128" s="32"/>
      <c r="I128" s="31">
        <f t="shared" si="0"/>
        <v>0</v>
      </c>
    </row>
    <row r="129" spans="1:9" ht="33.75">
      <c r="A129" s="45" t="s">
        <v>237</v>
      </c>
      <c r="B129" s="43" t="s">
        <v>1183</v>
      </c>
      <c r="C129" s="43" t="s">
        <v>1175</v>
      </c>
      <c r="D129" s="135"/>
      <c r="E129" s="136" t="s">
        <v>529</v>
      </c>
      <c r="F129" s="34" t="s">
        <v>1177</v>
      </c>
      <c r="G129" s="96">
        <v>28</v>
      </c>
      <c r="H129" s="32"/>
      <c r="I129" s="31">
        <f t="shared" si="0"/>
        <v>0</v>
      </c>
    </row>
    <row r="130" spans="1:9" ht="22.5">
      <c r="A130" s="45" t="s">
        <v>237</v>
      </c>
      <c r="B130" s="43" t="s">
        <v>1183</v>
      </c>
      <c r="C130" s="43" t="s">
        <v>1182</v>
      </c>
      <c r="D130" s="135"/>
      <c r="E130" s="136" t="s">
        <v>241</v>
      </c>
      <c r="F130" s="34" t="s">
        <v>1176</v>
      </c>
      <c r="G130" s="90">
        <v>1650</v>
      </c>
      <c r="H130" s="32"/>
      <c r="I130" s="31">
        <f t="shared" si="0"/>
        <v>0</v>
      </c>
    </row>
    <row r="131" spans="1:9" ht="22.5">
      <c r="A131" s="45" t="s">
        <v>237</v>
      </c>
      <c r="B131" s="43" t="s">
        <v>1183</v>
      </c>
      <c r="C131" s="43" t="s">
        <v>1183</v>
      </c>
      <c r="D131" s="135"/>
      <c r="E131" s="136" t="s">
        <v>242</v>
      </c>
      <c r="F131" s="34" t="s">
        <v>1177</v>
      </c>
      <c r="G131" s="96">
        <v>70</v>
      </c>
      <c r="H131" s="32"/>
      <c r="I131" s="31">
        <f t="shared" si="0"/>
        <v>0</v>
      </c>
    </row>
    <row r="132" spans="1:9" ht="22.5">
      <c r="A132" s="45" t="s">
        <v>237</v>
      </c>
      <c r="B132" s="43" t="s">
        <v>1183</v>
      </c>
      <c r="C132" s="43" t="s">
        <v>1260</v>
      </c>
      <c r="D132" s="135"/>
      <c r="E132" s="136" t="s">
        <v>243</v>
      </c>
      <c r="F132" s="34" t="s">
        <v>1177</v>
      </c>
      <c r="G132" s="96">
        <v>25</v>
      </c>
      <c r="H132" s="32"/>
      <c r="I132" s="31">
        <f t="shared" ref="I132:I174" si="1">G132*H132</f>
        <v>0</v>
      </c>
    </row>
    <row r="133" spans="1:9" ht="22.5">
      <c r="A133" s="45" t="s">
        <v>237</v>
      </c>
      <c r="B133" s="43" t="s">
        <v>1183</v>
      </c>
      <c r="C133" s="43" t="s">
        <v>1184</v>
      </c>
      <c r="D133" s="135"/>
      <c r="E133" s="136" t="s">
        <v>530</v>
      </c>
      <c r="F133" s="34" t="s">
        <v>1177</v>
      </c>
      <c r="G133" s="96">
        <v>4</v>
      </c>
      <c r="H133" s="32"/>
      <c r="I133" s="31">
        <f t="shared" si="1"/>
        <v>0</v>
      </c>
    </row>
    <row r="134" spans="1:9" ht="22.5">
      <c r="A134" s="45" t="s">
        <v>237</v>
      </c>
      <c r="B134" s="43" t="s">
        <v>1183</v>
      </c>
      <c r="C134" s="43" t="s">
        <v>1185</v>
      </c>
      <c r="D134" s="135"/>
      <c r="E134" s="136" t="s">
        <v>531</v>
      </c>
      <c r="F134" s="34" t="s">
        <v>1177</v>
      </c>
      <c r="G134" s="96">
        <v>4</v>
      </c>
      <c r="H134" s="32"/>
      <c r="I134" s="31">
        <f t="shared" si="1"/>
        <v>0</v>
      </c>
    </row>
    <row r="135" spans="1:9" ht="22.5">
      <c r="A135" s="45" t="s">
        <v>237</v>
      </c>
      <c r="B135" s="43" t="s">
        <v>1183</v>
      </c>
      <c r="C135" s="43" t="s">
        <v>1215</v>
      </c>
      <c r="D135" s="135"/>
      <c r="E135" s="136" t="s">
        <v>532</v>
      </c>
      <c r="F135" s="34" t="s">
        <v>193</v>
      </c>
      <c r="G135" s="96">
        <v>1</v>
      </c>
      <c r="H135" s="32"/>
      <c r="I135" s="31">
        <f t="shared" si="1"/>
        <v>0</v>
      </c>
    </row>
    <row r="136" spans="1:9" ht="22.5">
      <c r="A136" s="45" t="s">
        <v>237</v>
      </c>
      <c r="B136" s="43" t="s">
        <v>1183</v>
      </c>
      <c r="C136" s="43" t="s">
        <v>1223</v>
      </c>
      <c r="D136" s="135"/>
      <c r="E136" s="136" t="s">
        <v>533</v>
      </c>
      <c r="F136" s="34" t="s">
        <v>193</v>
      </c>
      <c r="G136" s="96">
        <v>1</v>
      </c>
      <c r="H136" s="32"/>
      <c r="I136" s="31">
        <f t="shared" si="1"/>
        <v>0</v>
      </c>
    </row>
    <row r="137" spans="1:9" ht="33.75">
      <c r="A137" s="45" t="s">
        <v>237</v>
      </c>
      <c r="B137" s="43" t="s">
        <v>1183</v>
      </c>
      <c r="C137" s="43" t="s">
        <v>1225</v>
      </c>
      <c r="D137" s="135"/>
      <c r="E137" s="136" t="s">
        <v>244</v>
      </c>
      <c r="F137" s="34" t="s">
        <v>193</v>
      </c>
      <c r="G137" s="96">
        <v>100</v>
      </c>
      <c r="H137" s="32"/>
      <c r="I137" s="31">
        <f t="shared" si="1"/>
        <v>0</v>
      </c>
    </row>
    <row r="138" spans="1:9" ht="22.5">
      <c r="A138" s="45" t="s">
        <v>237</v>
      </c>
      <c r="B138" s="43" t="s">
        <v>1183</v>
      </c>
      <c r="C138" s="43" t="s">
        <v>1317</v>
      </c>
      <c r="D138" s="135"/>
      <c r="E138" s="136" t="s">
        <v>534</v>
      </c>
      <c r="F138" s="34" t="s">
        <v>1177</v>
      </c>
      <c r="G138" s="96">
        <v>2</v>
      </c>
      <c r="H138" s="32"/>
      <c r="I138" s="31">
        <f t="shared" si="1"/>
        <v>0</v>
      </c>
    </row>
    <row r="139" spans="1:9" ht="24">
      <c r="A139" s="45" t="s">
        <v>237</v>
      </c>
      <c r="B139" s="43" t="s">
        <v>1183</v>
      </c>
      <c r="C139" s="43" t="s">
        <v>1186</v>
      </c>
      <c r="D139" s="135"/>
      <c r="E139" s="136" t="s">
        <v>535</v>
      </c>
      <c r="F139" s="34" t="s">
        <v>1176</v>
      </c>
      <c r="G139" s="90">
        <v>500</v>
      </c>
      <c r="H139" s="32"/>
      <c r="I139" s="31">
        <f t="shared" si="1"/>
        <v>0</v>
      </c>
    </row>
    <row r="140" spans="1:9" ht="24">
      <c r="A140" s="45" t="s">
        <v>237</v>
      </c>
      <c r="B140" s="43" t="s">
        <v>1183</v>
      </c>
      <c r="C140" s="43" t="s">
        <v>1252</v>
      </c>
      <c r="D140" s="135"/>
      <c r="E140" s="136" t="s">
        <v>536</v>
      </c>
      <c r="F140" s="34" t="s">
        <v>1176</v>
      </c>
      <c r="G140" s="90">
        <v>300</v>
      </c>
      <c r="H140" s="32"/>
      <c r="I140" s="31">
        <f t="shared" si="1"/>
        <v>0</v>
      </c>
    </row>
    <row r="141" spans="1:9" ht="24">
      <c r="A141" s="45" t="s">
        <v>237</v>
      </c>
      <c r="B141" s="43" t="s">
        <v>1183</v>
      </c>
      <c r="C141" s="43" t="s">
        <v>1227</v>
      </c>
      <c r="D141" s="135"/>
      <c r="E141" s="136" t="s">
        <v>537</v>
      </c>
      <c r="F141" s="34" t="s">
        <v>1176</v>
      </c>
      <c r="G141" s="90">
        <v>600</v>
      </c>
      <c r="H141" s="32"/>
      <c r="I141" s="31">
        <f t="shared" si="1"/>
        <v>0</v>
      </c>
    </row>
    <row r="142" spans="1:9" ht="24">
      <c r="A142" s="45" t="s">
        <v>237</v>
      </c>
      <c r="B142" s="43" t="s">
        <v>1183</v>
      </c>
      <c r="C142" s="43" t="s">
        <v>1321</v>
      </c>
      <c r="D142" s="135"/>
      <c r="E142" s="136" t="s">
        <v>538</v>
      </c>
      <c r="F142" s="34" t="s">
        <v>1176</v>
      </c>
      <c r="G142" s="90">
        <v>100</v>
      </c>
      <c r="H142" s="32"/>
      <c r="I142" s="31">
        <f t="shared" si="1"/>
        <v>0</v>
      </c>
    </row>
    <row r="143" spans="1:9" ht="22.5">
      <c r="A143" s="45" t="s">
        <v>237</v>
      </c>
      <c r="B143" s="43" t="s">
        <v>1183</v>
      </c>
      <c r="C143" s="43" t="s">
        <v>1324</v>
      </c>
      <c r="D143" s="135"/>
      <c r="E143" s="136" t="s">
        <v>539</v>
      </c>
      <c r="F143" s="34" t="s">
        <v>1176</v>
      </c>
      <c r="G143" s="90">
        <v>1700</v>
      </c>
      <c r="H143" s="32"/>
      <c r="I143" s="31">
        <f t="shared" si="1"/>
        <v>0</v>
      </c>
    </row>
    <row r="144" spans="1:9" ht="45">
      <c r="A144" s="45" t="s">
        <v>237</v>
      </c>
      <c r="B144" s="43" t="s">
        <v>1183</v>
      </c>
      <c r="C144" s="43" t="s">
        <v>1187</v>
      </c>
      <c r="D144" s="135"/>
      <c r="E144" s="136" t="s">
        <v>540</v>
      </c>
      <c r="F144" s="34" t="s">
        <v>1177</v>
      </c>
      <c r="G144" s="96">
        <v>20</v>
      </c>
      <c r="H144" s="32"/>
      <c r="I144" s="31">
        <f t="shared" si="1"/>
        <v>0</v>
      </c>
    </row>
    <row r="145" spans="1:9" ht="22.5">
      <c r="A145" s="45" t="s">
        <v>237</v>
      </c>
      <c r="B145" s="43" t="s">
        <v>1184</v>
      </c>
      <c r="C145" s="43"/>
      <c r="D145" s="135"/>
      <c r="E145" s="136" t="s">
        <v>245</v>
      </c>
      <c r="F145" s="34"/>
      <c r="G145" s="90"/>
      <c r="H145" s="32"/>
      <c r="I145" s="31"/>
    </row>
    <row r="146" spans="1:9" ht="25.5">
      <c r="A146" s="45" t="s">
        <v>237</v>
      </c>
      <c r="B146" s="43" t="s">
        <v>1184</v>
      </c>
      <c r="C146" s="43" t="s">
        <v>1175</v>
      </c>
      <c r="D146" s="135"/>
      <c r="E146" s="136" t="s">
        <v>541</v>
      </c>
      <c r="F146" s="34" t="s">
        <v>1176</v>
      </c>
      <c r="G146" s="90">
        <v>600</v>
      </c>
      <c r="H146" s="32"/>
      <c r="I146" s="31">
        <f t="shared" si="1"/>
        <v>0</v>
      </c>
    </row>
    <row r="147" spans="1:9" ht="25.5">
      <c r="A147" s="45" t="s">
        <v>237</v>
      </c>
      <c r="B147" s="43" t="s">
        <v>1184</v>
      </c>
      <c r="C147" s="43" t="s">
        <v>1182</v>
      </c>
      <c r="D147" s="135"/>
      <c r="E147" s="136" t="s">
        <v>545</v>
      </c>
      <c r="F147" s="34" t="s">
        <v>1176</v>
      </c>
      <c r="G147" s="90">
        <v>800</v>
      </c>
      <c r="H147" s="32"/>
      <c r="I147" s="31">
        <f t="shared" si="1"/>
        <v>0</v>
      </c>
    </row>
    <row r="148" spans="1:9" ht="25.5">
      <c r="A148" s="45" t="s">
        <v>237</v>
      </c>
      <c r="B148" s="43" t="s">
        <v>1184</v>
      </c>
      <c r="C148" s="43" t="s">
        <v>1183</v>
      </c>
      <c r="D148" s="135"/>
      <c r="E148" s="136" t="s">
        <v>546</v>
      </c>
      <c r="F148" s="34" t="s">
        <v>1176</v>
      </c>
      <c r="G148" s="90">
        <v>200</v>
      </c>
      <c r="H148" s="32"/>
      <c r="I148" s="31">
        <f t="shared" si="1"/>
        <v>0</v>
      </c>
    </row>
    <row r="149" spans="1:9" ht="25.5">
      <c r="A149" s="45" t="s">
        <v>237</v>
      </c>
      <c r="B149" s="43" t="s">
        <v>1184</v>
      </c>
      <c r="C149" s="43" t="s">
        <v>1184</v>
      </c>
      <c r="D149" s="135"/>
      <c r="E149" s="136" t="s">
        <v>547</v>
      </c>
      <c r="F149" s="34" t="s">
        <v>1176</v>
      </c>
      <c r="G149" s="90">
        <v>100</v>
      </c>
      <c r="H149" s="32"/>
      <c r="I149" s="31">
        <f t="shared" si="1"/>
        <v>0</v>
      </c>
    </row>
    <row r="150" spans="1:9" ht="25.5">
      <c r="A150" s="45" t="s">
        <v>237</v>
      </c>
      <c r="B150" s="43" t="s">
        <v>1184</v>
      </c>
      <c r="C150" s="43" t="s">
        <v>1185</v>
      </c>
      <c r="D150" s="135"/>
      <c r="E150" s="136" t="s">
        <v>548</v>
      </c>
      <c r="F150" s="34" t="s">
        <v>1176</v>
      </c>
      <c r="G150" s="90">
        <v>100</v>
      </c>
      <c r="H150" s="32"/>
      <c r="I150" s="31">
        <f t="shared" si="1"/>
        <v>0</v>
      </c>
    </row>
    <row r="151" spans="1:9" ht="25.5">
      <c r="A151" s="45" t="s">
        <v>237</v>
      </c>
      <c r="B151" s="43" t="s">
        <v>1184</v>
      </c>
      <c r="C151" s="43" t="s">
        <v>1215</v>
      </c>
      <c r="D151" s="135"/>
      <c r="E151" s="136" t="s">
        <v>549</v>
      </c>
      <c r="F151" s="34" t="s">
        <v>1176</v>
      </c>
      <c r="G151" s="90">
        <v>50</v>
      </c>
      <c r="H151" s="32"/>
      <c r="I151" s="31">
        <f t="shared" si="1"/>
        <v>0</v>
      </c>
    </row>
    <row r="152" spans="1:9" ht="25.5">
      <c r="A152" s="45" t="s">
        <v>237</v>
      </c>
      <c r="B152" s="43" t="s">
        <v>1184</v>
      </c>
      <c r="C152" s="43" t="s">
        <v>1223</v>
      </c>
      <c r="D152" s="135"/>
      <c r="E152" s="136" t="s">
        <v>550</v>
      </c>
      <c r="F152" s="34" t="s">
        <v>1176</v>
      </c>
      <c r="G152" s="90">
        <v>600</v>
      </c>
      <c r="H152" s="32"/>
      <c r="I152" s="31">
        <f t="shared" si="1"/>
        <v>0</v>
      </c>
    </row>
    <row r="153" spans="1:9" ht="25.5">
      <c r="A153" s="45" t="s">
        <v>237</v>
      </c>
      <c r="B153" s="43" t="s">
        <v>1184</v>
      </c>
      <c r="C153" s="43" t="s">
        <v>1225</v>
      </c>
      <c r="D153" s="135"/>
      <c r="E153" s="136" t="s">
        <v>551</v>
      </c>
      <c r="F153" s="34" t="s">
        <v>1176</v>
      </c>
      <c r="G153" s="90">
        <v>200</v>
      </c>
      <c r="H153" s="32"/>
      <c r="I153" s="31">
        <f t="shared" si="1"/>
        <v>0</v>
      </c>
    </row>
    <row r="154" spans="1:9" ht="25.5">
      <c r="A154" s="45" t="s">
        <v>237</v>
      </c>
      <c r="B154" s="43" t="s">
        <v>1184</v>
      </c>
      <c r="C154" s="43" t="s">
        <v>1317</v>
      </c>
      <c r="D154" s="135"/>
      <c r="E154" s="136" t="s">
        <v>552</v>
      </c>
      <c r="F154" s="34" t="s">
        <v>1176</v>
      </c>
      <c r="G154" s="90">
        <v>60</v>
      </c>
      <c r="H154" s="32"/>
      <c r="I154" s="31">
        <f t="shared" si="1"/>
        <v>0</v>
      </c>
    </row>
    <row r="155" spans="1:9" ht="25.5">
      <c r="A155" s="45" t="s">
        <v>237</v>
      </c>
      <c r="B155" s="43" t="s">
        <v>1184</v>
      </c>
      <c r="C155" s="43" t="s">
        <v>1187</v>
      </c>
      <c r="D155" s="135"/>
      <c r="E155" s="136" t="s">
        <v>553</v>
      </c>
      <c r="F155" s="34" t="s">
        <v>1176</v>
      </c>
      <c r="G155" s="90">
        <v>3600</v>
      </c>
      <c r="H155" s="32"/>
      <c r="I155" s="31">
        <f t="shared" si="1"/>
        <v>0</v>
      </c>
    </row>
    <row r="156" spans="1:9" ht="25.5">
      <c r="A156" s="45" t="s">
        <v>237</v>
      </c>
      <c r="B156" s="43" t="s">
        <v>1184</v>
      </c>
      <c r="C156" s="43" t="s">
        <v>1186</v>
      </c>
      <c r="D156" s="135"/>
      <c r="E156" s="136" t="s">
        <v>554</v>
      </c>
      <c r="F156" s="34" t="s">
        <v>1176</v>
      </c>
      <c r="G156" s="90">
        <v>60</v>
      </c>
      <c r="H156" s="32"/>
      <c r="I156" s="31">
        <f t="shared" si="1"/>
        <v>0</v>
      </c>
    </row>
    <row r="157" spans="1:9" ht="25.5">
      <c r="A157" s="45" t="s">
        <v>237</v>
      </c>
      <c r="B157" s="43" t="s">
        <v>1184</v>
      </c>
      <c r="C157" s="43" t="s">
        <v>1252</v>
      </c>
      <c r="D157" s="135"/>
      <c r="E157" s="136" t="s">
        <v>555</v>
      </c>
      <c r="F157" s="34" t="s">
        <v>1176</v>
      </c>
      <c r="G157" s="90">
        <v>50</v>
      </c>
      <c r="H157" s="32"/>
      <c r="I157" s="31">
        <f t="shared" si="1"/>
        <v>0</v>
      </c>
    </row>
    <row r="158" spans="1:9" ht="22.5">
      <c r="A158" s="45" t="s">
        <v>237</v>
      </c>
      <c r="B158" s="43" t="s">
        <v>1260</v>
      </c>
      <c r="C158" s="43"/>
      <c r="D158" s="135"/>
      <c r="E158" s="136" t="s">
        <v>246</v>
      </c>
      <c r="F158" s="34" t="s">
        <v>1177</v>
      </c>
      <c r="G158" s="96">
        <v>2</v>
      </c>
      <c r="H158" s="32"/>
      <c r="I158" s="31">
        <f t="shared" si="1"/>
        <v>0</v>
      </c>
    </row>
    <row r="159" spans="1:9" ht="45">
      <c r="A159" s="45" t="s">
        <v>237</v>
      </c>
      <c r="B159" s="43" t="s">
        <v>1185</v>
      </c>
      <c r="C159" s="43"/>
      <c r="D159" s="135"/>
      <c r="E159" s="136" t="s">
        <v>247</v>
      </c>
      <c r="F159" s="34"/>
      <c r="G159" s="96"/>
      <c r="H159" s="32"/>
      <c r="I159" s="31"/>
    </row>
    <row r="160" spans="1:9" ht="22.5">
      <c r="A160" s="45" t="s">
        <v>237</v>
      </c>
      <c r="B160" s="43" t="s">
        <v>1185</v>
      </c>
      <c r="C160" s="43" t="s">
        <v>1175</v>
      </c>
      <c r="D160" s="135"/>
      <c r="E160" s="136" t="s">
        <v>542</v>
      </c>
      <c r="F160" s="34" t="s">
        <v>1176</v>
      </c>
      <c r="G160" s="90">
        <v>100</v>
      </c>
      <c r="H160" s="32"/>
      <c r="I160" s="31">
        <f t="shared" si="1"/>
        <v>0</v>
      </c>
    </row>
    <row r="161" spans="1:9" ht="22.5">
      <c r="A161" s="45" t="s">
        <v>237</v>
      </c>
      <c r="B161" s="43" t="s">
        <v>1185</v>
      </c>
      <c r="C161" s="43" t="s">
        <v>1182</v>
      </c>
      <c r="D161" s="135"/>
      <c r="E161" s="136" t="s">
        <v>543</v>
      </c>
      <c r="F161" s="34" t="s">
        <v>1176</v>
      </c>
      <c r="G161" s="90">
        <v>500</v>
      </c>
      <c r="H161" s="32"/>
      <c r="I161" s="31">
        <f t="shared" si="1"/>
        <v>0</v>
      </c>
    </row>
    <row r="162" spans="1:9" ht="22.5">
      <c r="A162" s="45" t="s">
        <v>237</v>
      </c>
      <c r="B162" s="43" t="s">
        <v>1185</v>
      </c>
      <c r="C162" s="43" t="s">
        <v>1183</v>
      </c>
      <c r="D162" s="135"/>
      <c r="E162" s="136" t="s">
        <v>544</v>
      </c>
      <c r="F162" s="34" t="s">
        <v>1176</v>
      </c>
      <c r="G162" s="90">
        <v>700</v>
      </c>
      <c r="H162" s="32"/>
      <c r="I162" s="31">
        <f t="shared" si="1"/>
        <v>0</v>
      </c>
    </row>
    <row r="163" spans="1:9" ht="45">
      <c r="A163" s="45" t="s">
        <v>237</v>
      </c>
      <c r="B163" s="43" t="s">
        <v>1215</v>
      </c>
      <c r="C163" s="43"/>
      <c r="D163" s="135"/>
      <c r="E163" s="136" t="s">
        <v>248</v>
      </c>
      <c r="F163" s="34" t="s">
        <v>1176</v>
      </c>
      <c r="G163" s="90">
        <v>900</v>
      </c>
      <c r="H163" s="32"/>
      <c r="I163" s="31">
        <f t="shared" si="1"/>
        <v>0</v>
      </c>
    </row>
    <row r="164" spans="1:9" ht="22.5">
      <c r="A164" s="45" t="s">
        <v>237</v>
      </c>
      <c r="B164" s="43" t="s">
        <v>1223</v>
      </c>
      <c r="C164" s="43"/>
      <c r="D164" s="135"/>
      <c r="E164" s="136" t="s">
        <v>556</v>
      </c>
      <c r="F164" s="34" t="s">
        <v>1177</v>
      </c>
      <c r="G164" s="96">
        <v>25</v>
      </c>
      <c r="H164" s="32"/>
      <c r="I164" s="31">
        <f t="shared" si="1"/>
        <v>0</v>
      </c>
    </row>
    <row r="165" spans="1:9" ht="22.5">
      <c r="A165" s="45" t="s">
        <v>237</v>
      </c>
      <c r="B165" s="43" t="s">
        <v>1225</v>
      </c>
      <c r="C165" s="43"/>
      <c r="D165" s="135"/>
      <c r="E165" s="136" t="s">
        <v>557</v>
      </c>
      <c r="F165" s="34" t="s">
        <v>1176</v>
      </c>
      <c r="G165" s="90">
        <v>600</v>
      </c>
      <c r="H165" s="32"/>
      <c r="I165" s="31">
        <f t="shared" si="1"/>
        <v>0</v>
      </c>
    </row>
    <row r="166" spans="1:9" ht="22.5">
      <c r="A166" s="45" t="s">
        <v>237</v>
      </c>
      <c r="B166" s="43" t="s">
        <v>1317</v>
      </c>
      <c r="C166" s="43"/>
      <c r="D166" s="135"/>
      <c r="E166" s="136" t="s">
        <v>561</v>
      </c>
      <c r="F166" s="34" t="s">
        <v>1176</v>
      </c>
      <c r="G166" s="90">
        <v>100</v>
      </c>
      <c r="H166" s="32"/>
      <c r="I166" s="31">
        <f t="shared" si="1"/>
        <v>0</v>
      </c>
    </row>
    <row r="167" spans="1:9" ht="22.5">
      <c r="A167" s="45" t="s">
        <v>237</v>
      </c>
      <c r="B167" s="43" t="s">
        <v>1186</v>
      </c>
      <c r="C167" s="43"/>
      <c r="D167" s="135"/>
      <c r="E167" s="136" t="s">
        <v>558</v>
      </c>
      <c r="F167" s="34" t="s">
        <v>193</v>
      </c>
      <c r="G167" s="96">
        <v>1</v>
      </c>
      <c r="H167" s="32"/>
      <c r="I167" s="31">
        <f t="shared" si="1"/>
        <v>0</v>
      </c>
    </row>
    <row r="168" spans="1:9" ht="22.5">
      <c r="A168" s="45" t="s">
        <v>237</v>
      </c>
      <c r="B168" s="43" t="s">
        <v>1252</v>
      </c>
      <c r="C168" s="43"/>
      <c r="D168" s="135"/>
      <c r="E168" s="136" t="s">
        <v>559</v>
      </c>
      <c r="F168" s="34" t="s">
        <v>193</v>
      </c>
      <c r="G168" s="96">
        <v>1</v>
      </c>
      <c r="H168" s="32"/>
      <c r="I168" s="31">
        <f t="shared" si="1"/>
        <v>0</v>
      </c>
    </row>
    <row r="169" spans="1:9" ht="33.75">
      <c r="A169" s="45" t="s">
        <v>237</v>
      </c>
      <c r="B169" s="43" t="s">
        <v>1227</v>
      </c>
      <c r="C169" s="43"/>
      <c r="D169" s="135"/>
      <c r="E169" s="136" t="s">
        <v>249</v>
      </c>
      <c r="F169" s="34" t="s">
        <v>193</v>
      </c>
      <c r="G169" s="96">
        <v>1</v>
      </c>
      <c r="H169" s="32"/>
      <c r="I169" s="31">
        <f t="shared" si="1"/>
        <v>0</v>
      </c>
    </row>
    <row r="170" spans="1:9" ht="22.5">
      <c r="A170" s="45" t="s">
        <v>237</v>
      </c>
      <c r="B170" s="43" t="s">
        <v>1321</v>
      </c>
      <c r="C170" s="43"/>
      <c r="D170" s="135"/>
      <c r="E170" s="136" t="s">
        <v>562</v>
      </c>
      <c r="F170" s="34" t="s">
        <v>193</v>
      </c>
      <c r="G170" s="96">
        <v>7</v>
      </c>
      <c r="H170" s="32"/>
      <c r="I170" s="31">
        <f t="shared" si="1"/>
        <v>0</v>
      </c>
    </row>
    <row r="171" spans="1:9" ht="112.5">
      <c r="A171" s="45" t="s">
        <v>237</v>
      </c>
      <c r="B171" s="43" t="s">
        <v>1324</v>
      </c>
      <c r="C171" s="43"/>
      <c r="D171" s="135"/>
      <c r="E171" s="136" t="s">
        <v>569</v>
      </c>
      <c r="F171" s="34" t="s">
        <v>193</v>
      </c>
      <c r="G171" s="96">
        <v>1</v>
      </c>
      <c r="H171" s="32"/>
      <c r="I171" s="31">
        <f t="shared" si="1"/>
        <v>0</v>
      </c>
    </row>
    <row r="172" spans="1:9" ht="45">
      <c r="A172" s="45" t="s">
        <v>237</v>
      </c>
      <c r="B172" s="43" t="s">
        <v>1187</v>
      </c>
      <c r="C172" s="43"/>
      <c r="D172" s="135"/>
      <c r="E172" s="136" t="s">
        <v>250</v>
      </c>
      <c r="F172" s="34" t="s">
        <v>193</v>
      </c>
      <c r="G172" s="96">
        <v>1</v>
      </c>
      <c r="H172" s="32"/>
      <c r="I172" s="31">
        <f t="shared" si="1"/>
        <v>0</v>
      </c>
    </row>
    <row r="173" spans="1:9" ht="22.5">
      <c r="A173" s="45" t="s">
        <v>237</v>
      </c>
      <c r="B173" s="43" t="s">
        <v>1572</v>
      </c>
      <c r="C173" s="43"/>
      <c r="D173" s="135"/>
      <c r="E173" s="136" t="s">
        <v>570</v>
      </c>
      <c r="F173" s="34" t="s">
        <v>193</v>
      </c>
      <c r="G173" s="96">
        <v>1</v>
      </c>
      <c r="H173" s="32"/>
      <c r="I173" s="31">
        <f t="shared" si="1"/>
        <v>0</v>
      </c>
    </row>
    <row r="174" spans="1:9" ht="22.5">
      <c r="A174" s="45" t="s">
        <v>237</v>
      </c>
      <c r="B174" s="43" t="s">
        <v>1188</v>
      </c>
      <c r="C174" s="43"/>
      <c r="D174" s="135"/>
      <c r="E174" s="136" t="s">
        <v>714</v>
      </c>
      <c r="F174" s="34" t="s">
        <v>193</v>
      </c>
      <c r="G174" s="96">
        <v>1</v>
      </c>
      <c r="H174" s="32"/>
      <c r="I174" s="31">
        <f t="shared" si="1"/>
        <v>0</v>
      </c>
    </row>
    <row r="175" spans="1:9">
      <c r="A175" s="69"/>
      <c r="B175" s="69"/>
      <c r="C175" s="69"/>
      <c r="D175" s="69"/>
      <c r="F175" s="69"/>
      <c r="G175" s="71"/>
      <c r="H175" s="72"/>
      <c r="I175" s="72"/>
    </row>
    <row r="176" spans="1:9" ht="22.5">
      <c r="A176" s="23"/>
      <c r="B176" s="12"/>
      <c r="C176" s="12"/>
      <c r="D176" s="13" t="s">
        <v>1173</v>
      </c>
      <c r="E176" s="14" t="str">
        <f>"Skupaj     "&amp;E123</f>
        <v>Skupaj     NN NAPRAVE IN NAPELJAVE</v>
      </c>
      <c r="F176" s="12"/>
      <c r="G176" s="12"/>
      <c r="H176" s="20"/>
      <c r="I176" s="47">
        <f>SUM(I125:I175)</f>
        <v>0</v>
      </c>
    </row>
    <row r="179" spans="1:9" ht="22.5">
      <c r="A179" s="15" t="s">
        <v>251</v>
      </c>
      <c r="B179" s="16"/>
      <c r="C179" s="16"/>
      <c r="D179" s="17" t="s">
        <v>1173</v>
      </c>
      <c r="E179" s="18" t="s">
        <v>711</v>
      </c>
      <c r="F179" s="16"/>
      <c r="G179" s="16"/>
      <c r="H179" s="16"/>
      <c r="I179" s="19"/>
    </row>
    <row r="180" spans="1:9">
      <c r="A180" s="69"/>
      <c r="B180" s="69"/>
      <c r="C180" s="69"/>
      <c r="D180" s="69"/>
      <c r="F180" s="69"/>
      <c r="G180" s="71"/>
      <c r="H180" s="72"/>
      <c r="I180" s="72"/>
    </row>
    <row r="181" spans="1:9">
      <c r="A181" s="41" t="s">
        <v>251</v>
      </c>
      <c r="B181" s="41"/>
      <c r="C181" s="41"/>
      <c r="D181" s="42"/>
      <c r="E181" s="37" t="s">
        <v>217</v>
      </c>
      <c r="F181" s="21"/>
      <c r="G181" s="21"/>
      <c r="H181" s="21"/>
      <c r="I181" s="22"/>
    </row>
    <row r="182" spans="1:9" ht="67.5">
      <c r="A182" s="45" t="s">
        <v>251</v>
      </c>
      <c r="B182" s="43" t="s">
        <v>1175</v>
      </c>
      <c r="C182" s="43"/>
      <c r="D182" s="137"/>
      <c r="E182" s="136" t="s">
        <v>572</v>
      </c>
      <c r="F182" s="34" t="s">
        <v>193</v>
      </c>
      <c r="G182" s="96">
        <v>1</v>
      </c>
      <c r="H182" s="32"/>
      <c r="I182" s="31">
        <f>G182*H182</f>
        <v>0</v>
      </c>
    </row>
    <row r="183" spans="1:9" ht="22.5">
      <c r="A183" s="45" t="s">
        <v>251</v>
      </c>
      <c r="B183" s="43" t="s">
        <v>1182</v>
      </c>
      <c r="C183" s="43"/>
      <c r="D183" s="135"/>
      <c r="E183" s="39" t="s">
        <v>571</v>
      </c>
      <c r="F183" s="34" t="s">
        <v>193</v>
      </c>
      <c r="G183" s="96">
        <v>2</v>
      </c>
      <c r="H183" s="32"/>
      <c r="I183" s="31">
        <f t="shared" ref="I183:I207" si="2">G183*H183</f>
        <v>0</v>
      </c>
    </row>
    <row r="184" spans="1:9" ht="25.5">
      <c r="A184" s="45" t="s">
        <v>251</v>
      </c>
      <c r="B184" s="43" t="s">
        <v>1183</v>
      </c>
      <c r="C184" s="43"/>
      <c r="D184" s="135"/>
      <c r="E184" s="39" t="s">
        <v>573</v>
      </c>
      <c r="F184" s="34" t="s">
        <v>1176</v>
      </c>
      <c r="G184" s="90">
        <v>1500</v>
      </c>
      <c r="H184" s="32"/>
      <c r="I184" s="31">
        <f t="shared" si="2"/>
        <v>0</v>
      </c>
    </row>
    <row r="185" spans="1:9" ht="25.5">
      <c r="A185" s="45" t="s">
        <v>251</v>
      </c>
      <c r="B185" s="43" t="s">
        <v>1184</v>
      </c>
      <c r="C185" s="43"/>
      <c r="D185" s="135"/>
      <c r="E185" s="136" t="s">
        <v>574</v>
      </c>
      <c r="F185" s="34" t="s">
        <v>1176</v>
      </c>
      <c r="G185" s="90">
        <v>450</v>
      </c>
      <c r="H185" s="32"/>
      <c r="I185" s="31">
        <f t="shared" si="2"/>
        <v>0</v>
      </c>
    </row>
    <row r="186" spans="1:9" ht="25.5">
      <c r="A186" s="45" t="s">
        <v>251</v>
      </c>
      <c r="B186" s="43" t="s">
        <v>1185</v>
      </c>
      <c r="C186" s="43"/>
      <c r="D186" s="135"/>
      <c r="E186" s="136" t="s">
        <v>575</v>
      </c>
      <c r="F186" s="34" t="s">
        <v>1176</v>
      </c>
      <c r="G186" s="90">
        <v>200</v>
      </c>
      <c r="H186" s="32"/>
      <c r="I186" s="31">
        <f t="shared" si="2"/>
        <v>0</v>
      </c>
    </row>
    <row r="187" spans="1:9" ht="25.5">
      <c r="A187" s="45" t="s">
        <v>251</v>
      </c>
      <c r="B187" s="43" t="s">
        <v>1215</v>
      </c>
      <c r="C187" s="43"/>
      <c r="D187" s="135"/>
      <c r="E187" s="136" t="s">
        <v>576</v>
      </c>
      <c r="F187" s="34" t="s">
        <v>1176</v>
      </c>
      <c r="G187" s="90">
        <v>650</v>
      </c>
      <c r="H187" s="32"/>
      <c r="I187" s="31">
        <f t="shared" si="2"/>
        <v>0</v>
      </c>
    </row>
    <row r="188" spans="1:9" ht="25.5">
      <c r="A188" s="45" t="s">
        <v>251</v>
      </c>
      <c r="B188" s="43" t="s">
        <v>1223</v>
      </c>
      <c r="C188" s="43"/>
      <c r="D188" s="135"/>
      <c r="E188" s="136" t="s">
        <v>577</v>
      </c>
      <c r="F188" s="34" t="s">
        <v>1176</v>
      </c>
      <c r="G188" s="90">
        <v>1500</v>
      </c>
      <c r="H188" s="32"/>
      <c r="I188" s="31">
        <f t="shared" si="2"/>
        <v>0</v>
      </c>
    </row>
    <row r="189" spans="1:9" ht="25.5">
      <c r="A189" s="45" t="s">
        <v>251</v>
      </c>
      <c r="B189" s="43" t="s">
        <v>1225</v>
      </c>
      <c r="C189" s="43"/>
      <c r="D189" s="135"/>
      <c r="E189" s="136" t="s">
        <v>578</v>
      </c>
      <c r="F189" s="34" t="s">
        <v>1176</v>
      </c>
      <c r="G189" s="90">
        <v>2200</v>
      </c>
      <c r="H189" s="32"/>
      <c r="I189" s="31">
        <f t="shared" si="2"/>
        <v>0</v>
      </c>
    </row>
    <row r="190" spans="1:9" ht="25.5">
      <c r="A190" s="45" t="s">
        <v>251</v>
      </c>
      <c r="B190" s="43" t="s">
        <v>1317</v>
      </c>
      <c r="C190" s="43"/>
      <c r="D190" s="135"/>
      <c r="E190" s="136" t="s">
        <v>579</v>
      </c>
      <c r="F190" s="34" t="s">
        <v>1176</v>
      </c>
      <c r="G190" s="90">
        <v>2200</v>
      </c>
      <c r="H190" s="32"/>
      <c r="I190" s="31">
        <f t="shared" si="2"/>
        <v>0</v>
      </c>
    </row>
    <row r="191" spans="1:9" ht="25.5">
      <c r="A191" s="45" t="s">
        <v>251</v>
      </c>
      <c r="B191" s="43" t="s">
        <v>1186</v>
      </c>
      <c r="C191" s="43"/>
      <c r="D191" s="135"/>
      <c r="E191" s="136" t="s">
        <v>580</v>
      </c>
      <c r="F191" s="34" t="s">
        <v>1176</v>
      </c>
      <c r="G191" s="90">
        <v>20</v>
      </c>
      <c r="H191" s="32"/>
      <c r="I191" s="31">
        <f t="shared" si="2"/>
        <v>0</v>
      </c>
    </row>
    <row r="192" spans="1:9" ht="25.5">
      <c r="A192" s="45" t="s">
        <v>251</v>
      </c>
      <c r="B192" s="43" t="s">
        <v>1252</v>
      </c>
      <c r="C192" s="43"/>
      <c r="D192" s="135"/>
      <c r="E192" s="136" t="s">
        <v>581</v>
      </c>
      <c r="F192" s="34" t="s">
        <v>1176</v>
      </c>
      <c r="G192" s="90">
        <v>200</v>
      </c>
      <c r="H192" s="32"/>
      <c r="I192" s="31">
        <f t="shared" si="2"/>
        <v>0</v>
      </c>
    </row>
    <row r="193" spans="1:9" ht="25.5">
      <c r="A193" s="45" t="s">
        <v>251</v>
      </c>
      <c r="B193" s="43" t="s">
        <v>1227</v>
      </c>
      <c r="C193" s="43"/>
      <c r="D193" s="135"/>
      <c r="E193" s="136" t="s">
        <v>582</v>
      </c>
      <c r="F193" s="34" t="s">
        <v>1176</v>
      </c>
      <c r="G193" s="90">
        <v>100</v>
      </c>
      <c r="H193" s="32"/>
      <c r="I193" s="31">
        <f t="shared" si="2"/>
        <v>0</v>
      </c>
    </row>
    <row r="194" spans="1:9" ht="25.5">
      <c r="A194" s="45" t="s">
        <v>251</v>
      </c>
      <c r="B194" s="43" t="s">
        <v>1321</v>
      </c>
      <c r="C194" s="43"/>
      <c r="D194" s="135"/>
      <c r="E194" s="136" t="s">
        <v>583</v>
      </c>
      <c r="F194" s="34" t="s">
        <v>1176</v>
      </c>
      <c r="G194" s="90">
        <v>800</v>
      </c>
      <c r="H194" s="32"/>
      <c r="I194" s="31">
        <f t="shared" si="2"/>
        <v>0</v>
      </c>
    </row>
    <row r="195" spans="1:9" ht="25.5">
      <c r="A195" s="45" t="s">
        <v>251</v>
      </c>
      <c r="B195" s="43" t="s">
        <v>1324</v>
      </c>
      <c r="C195" s="43"/>
      <c r="D195" s="135"/>
      <c r="E195" s="136" t="s">
        <v>584</v>
      </c>
      <c r="F195" s="34" t="s">
        <v>1176</v>
      </c>
      <c r="G195" s="90">
        <v>200</v>
      </c>
      <c r="H195" s="32"/>
      <c r="I195" s="31">
        <f t="shared" si="2"/>
        <v>0</v>
      </c>
    </row>
    <row r="196" spans="1:9" ht="25.5">
      <c r="A196" s="45" t="s">
        <v>251</v>
      </c>
      <c r="B196" s="43" t="s">
        <v>1187</v>
      </c>
      <c r="C196" s="43"/>
      <c r="D196" s="135"/>
      <c r="E196" s="136" t="s">
        <v>585</v>
      </c>
      <c r="F196" s="34" t="s">
        <v>1176</v>
      </c>
      <c r="G196" s="90">
        <v>50</v>
      </c>
      <c r="H196" s="32"/>
      <c r="I196" s="31">
        <f t="shared" si="2"/>
        <v>0</v>
      </c>
    </row>
    <row r="197" spans="1:9" ht="25.5">
      <c r="A197" s="45" t="s">
        <v>251</v>
      </c>
      <c r="B197" s="43" t="s">
        <v>1256</v>
      </c>
      <c r="C197" s="43"/>
      <c r="D197" s="135"/>
      <c r="E197" s="136" t="s">
        <v>586</v>
      </c>
      <c r="F197" s="34" t="s">
        <v>1176</v>
      </c>
      <c r="G197" s="90">
        <v>200</v>
      </c>
      <c r="H197" s="32"/>
      <c r="I197" s="31">
        <f t="shared" si="2"/>
        <v>0</v>
      </c>
    </row>
    <row r="198" spans="1:9" ht="25.5">
      <c r="A198" s="45" t="s">
        <v>251</v>
      </c>
      <c r="B198" s="43" t="s">
        <v>1334</v>
      </c>
      <c r="C198" s="43"/>
      <c r="D198" s="135"/>
      <c r="E198" s="136" t="s">
        <v>587</v>
      </c>
      <c r="F198" s="34" t="s">
        <v>1176</v>
      </c>
      <c r="G198" s="90">
        <v>50</v>
      </c>
      <c r="H198" s="32"/>
      <c r="I198" s="31">
        <f t="shared" si="2"/>
        <v>0</v>
      </c>
    </row>
    <row r="199" spans="1:9" ht="25.5">
      <c r="A199" s="45" t="s">
        <v>251</v>
      </c>
      <c r="B199" s="43" t="s">
        <v>1458</v>
      </c>
      <c r="C199" s="43"/>
      <c r="D199" s="135"/>
      <c r="E199" s="136" t="s">
        <v>588</v>
      </c>
      <c r="F199" s="34" t="s">
        <v>1176</v>
      </c>
      <c r="G199" s="90">
        <v>50</v>
      </c>
      <c r="H199" s="32"/>
      <c r="I199" s="31">
        <f t="shared" si="2"/>
        <v>0</v>
      </c>
    </row>
    <row r="200" spans="1:9" ht="25.5">
      <c r="A200" s="45" t="s">
        <v>251</v>
      </c>
      <c r="B200" s="43" t="s">
        <v>1572</v>
      </c>
      <c r="C200" s="43"/>
      <c r="D200" s="135"/>
      <c r="E200" s="136" t="s">
        <v>589</v>
      </c>
      <c r="F200" s="34" t="s">
        <v>1176</v>
      </c>
      <c r="G200" s="90">
        <v>50</v>
      </c>
      <c r="H200" s="32"/>
      <c r="I200" s="31">
        <f t="shared" si="2"/>
        <v>0</v>
      </c>
    </row>
    <row r="201" spans="1:9" ht="22.5">
      <c r="A201" s="45" t="s">
        <v>251</v>
      </c>
      <c r="B201" s="43" t="s">
        <v>1188</v>
      </c>
      <c r="C201" s="43"/>
      <c r="D201" s="135"/>
      <c r="E201" s="136" t="s">
        <v>557</v>
      </c>
      <c r="F201" s="34" t="s">
        <v>1176</v>
      </c>
      <c r="G201" s="90">
        <v>200</v>
      </c>
      <c r="H201" s="32"/>
      <c r="I201" s="31">
        <f t="shared" si="2"/>
        <v>0</v>
      </c>
    </row>
    <row r="202" spans="1:9" ht="22.5">
      <c r="A202" s="45" t="s">
        <v>251</v>
      </c>
      <c r="B202" s="43" t="s">
        <v>1467</v>
      </c>
      <c r="C202" s="43"/>
      <c r="D202" s="135"/>
      <c r="E202" s="136" t="s">
        <v>590</v>
      </c>
      <c r="F202" s="34" t="s">
        <v>1176</v>
      </c>
      <c r="G202" s="90">
        <v>300</v>
      </c>
      <c r="H202" s="32"/>
      <c r="I202" s="31">
        <f t="shared" si="2"/>
        <v>0</v>
      </c>
    </row>
    <row r="203" spans="1:9" ht="45">
      <c r="A203" s="45" t="s">
        <v>251</v>
      </c>
      <c r="B203" s="43" t="s">
        <v>1260</v>
      </c>
      <c r="C203" s="43"/>
      <c r="D203" s="135"/>
      <c r="E203" s="136" t="s">
        <v>252</v>
      </c>
      <c r="F203" s="34" t="s">
        <v>193</v>
      </c>
      <c r="G203" s="96">
        <v>1</v>
      </c>
      <c r="H203" s="32"/>
      <c r="I203" s="31">
        <f t="shared" si="2"/>
        <v>0</v>
      </c>
    </row>
    <row r="204" spans="1:9" ht="22.5">
      <c r="A204" s="45" t="s">
        <v>251</v>
      </c>
      <c r="B204" s="43" t="s">
        <v>1266</v>
      </c>
      <c r="C204" s="43"/>
      <c r="D204" s="135"/>
      <c r="E204" s="136" t="s">
        <v>559</v>
      </c>
      <c r="F204" s="34" t="s">
        <v>193</v>
      </c>
      <c r="G204" s="96">
        <v>1</v>
      </c>
      <c r="H204" s="32"/>
      <c r="I204" s="31">
        <f t="shared" si="2"/>
        <v>0</v>
      </c>
    </row>
    <row r="205" spans="1:9" ht="33.75">
      <c r="A205" s="45" t="s">
        <v>251</v>
      </c>
      <c r="B205" s="43" t="s">
        <v>199</v>
      </c>
      <c r="C205" s="43"/>
      <c r="D205" s="135"/>
      <c r="E205" s="136" t="s">
        <v>253</v>
      </c>
      <c r="F205" s="34" t="s">
        <v>193</v>
      </c>
      <c r="G205" s="96">
        <v>1</v>
      </c>
      <c r="H205" s="32"/>
      <c r="I205" s="31">
        <f t="shared" si="2"/>
        <v>0</v>
      </c>
    </row>
    <row r="206" spans="1:9" ht="22.5">
      <c r="A206" s="45" t="s">
        <v>251</v>
      </c>
      <c r="B206" s="43" t="s">
        <v>431</v>
      </c>
      <c r="C206" s="43"/>
      <c r="D206" s="135"/>
      <c r="E206" s="136" t="s">
        <v>254</v>
      </c>
      <c r="F206" s="34" t="s">
        <v>193</v>
      </c>
      <c r="G206" s="96">
        <v>1</v>
      </c>
      <c r="H206" s="32"/>
      <c r="I206" s="31">
        <f t="shared" si="2"/>
        <v>0</v>
      </c>
    </row>
    <row r="207" spans="1:9" ht="112.5">
      <c r="A207" s="45" t="s">
        <v>251</v>
      </c>
      <c r="B207" s="43" t="s">
        <v>432</v>
      </c>
      <c r="C207" s="43"/>
      <c r="D207" s="135"/>
      <c r="E207" s="136" t="s">
        <v>591</v>
      </c>
      <c r="F207" s="34" t="s">
        <v>193</v>
      </c>
      <c r="G207" s="96">
        <v>1</v>
      </c>
      <c r="H207" s="32"/>
      <c r="I207" s="31">
        <f t="shared" si="2"/>
        <v>0</v>
      </c>
    </row>
    <row r="208" spans="1:9" ht="45">
      <c r="A208" s="45" t="s">
        <v>251</v>
      </c>
      <c r="B208" s="43" t="s">
        <v>433</v>
      </c>
      <c r="C208" s="43"/>
      <c r="D208" s="135"/>
      <c r="E208" s="136" t="s">
        <v>250</v>
      </c>
      <c r="F208" s="34" t="s">
        <v>193</v>
      </c>
      <c r="G208" s="96">
        <v>1</v>
      </c>
      <c r="H208" s="32"/>
      <c r="I208" s="31">
        <f>G208*H208</f>
        <v>0</v>
      </c>
    </row>
    <row r="209" spans="1:9" ht="22.5">
      <c r="A209" s="45" t="s">
        <v>251</v>
      </c>
      <c r="B209" s="43" t="s">
        <v>592</v>
      </c>
      <c r="C209" s="43"/>
      <c r="D209" s="135"/>
      <c r="E209" s="136" t="s">
        <v>1129</v>
      </c>
      <c r="F209" s="34" t="s">
        <v>1330</v>
      </c>
      <c r="G209" s="96">
        <v>40</v>
      </c>
      <c r="H209" s="32"/>
      <c r="I209" s="31">
        <f>G209*H209</f>
        <v>0</v>
      </c>
    </row>
    <row r="210" spans="1:9" ht="22.5">
      <c r="A210" s="45" t="s">
        <v>251</v>
      </c>
      <c r="B210" s="43" t="s">
        <v>594</v>
      </c>
      <c r="C210" s="43"/>
      <c r="D210" s="135"/>
      <c r="E210" s="136" t="s">
        <v>570</v>
      </c>
      <c r="F210" s="34" t="s">
        <v>193</v>
      </c>
      <c r="G210" s="96">
        <v>1</v>
      </c>
      <c r="H210" s="32"/>
      <c r="I210" s="31">
        <f>G210*H210</f>
        <v>0</v>
      </c>
    </row>
    <row r="211" spans="1:9" ht="22.5">
      <c r="A211" s="45" t="s">
        <v>251</v>
      </c>
      <c r="B211" s="43" t="s">
        <v>595</v>
      </c>
      <c r="C211" s="43"/>
      <c r="D211" s="135"/>
      <c r="E211" s="136" t="s">
        <v>714</v>
      </c>
      <c r="F211" s="34" t="s">
        <v>193</v>
      </c>
      <c r="G211" s="96">
        <v>1</v>
      </c>
      <c r="H211" s="32"/>
      <c r="I211" s="31">
        <f>G211*H211</f>
        <v>0</v>
      </c>
    </row>
    <row r="212" spans="1:9">
      <c r="A212" s="69"/>
      <c r="B212" s="69"/>
      <c r="C212" s="69"/>
      <c r="D212" s="69"/>
      <c r="F212" s="69"/>
      <c r="G212" s="71"/>
      <c r="H212" s="72"/>
      <c r="I212" s="72"/>
    </row>
    <row r="213" spans="1:9" ht="22.5">
      <c r="A213" s="23"/>
      <c r="B213" s="12"/>
      <c r="C213" s="12"/>
      <c r="D213" s="13" t="s">
        <v>1173</v>
      </c>
      <c r="E213" s="14" t="str">
        <f>"Skupaj     "&amp;E179</f>
        <v>Skupaj     PREZRAČEVANJE PREDORA</v>
      </c>
      <c r="F213" s="12"/>
      <c r="G213" s="12"/>
      <c r="H213" s="20"/>
      <c r="I213" s="47">
        <f>SUM(I181:I212)</f>
        <v>0</v>
      </c>
    </row>
    <row r="216" spans="1:9" ht="22.5">
      <c r="A216" s="15" t="s">
        <v>255</v>
      </c>
      <c r="B216" s="16"/>
      <c r="C216" s="16"/>
      <c r="D216" s="17" t="s">
        <v>1173</v>
      </c>
      <c r="E216" s="18" t="s">
        <v>593</v>
      </c>
      <c r="F216" s="16"/>
      <c r="G216" s="16"/>
      <c r="H216" s="16"/>
      <c r="I216" s="19"/>
    </row>
    <row r="217" spans="1:9">
      <c r="A217" s="69"/>
      <c r="B217" s="69"/>
      <c r="C217" s="69"/>
      <c r="D217" s="69"/>
      <c r="F217" s="69"/>
      <c r="G217" s="71"/>
      <c r="H217" s="72"/>
      <c r="I217" s="72"/>
    </row>
    <row r="218" spans="1:9">
      <c r="A218" s="41" t="s">
        <v>255</v>
      </c>
      <c r="B218" s="41"/>
      <c r="C218" s="41"/>
      <c r="D218" s="42"/>
      <c r="E218" s="37" t="s">
        <v>218</v>
      </c>
      <c r="F218" s="21"/>
      <c r="G218" s="21"/>
      <c r="H218" s="21"/>
      <c r="I218" s="22"/>
    </row>
    <row r="219" spans="1:9" ht="22.5">
      <c r="A219" s="45" t="s">
        <v>255</v>
      </c>
      <c r="B219" s="43" t="s">
        <v>1175</v>
      </c>
      <c r="C219" s="43"/>
      <c r="D219" s="137"/>
      <c r="E219" s="136" t="s">
        <v>0</v>
      </c>
      <c r="F219" s="34" t="s">
        <v>1176</v>
      </c>
      <c r="G219" s="90">
        <v>1500</v>
      </c>
      <c r="H219" s="32"/>
      <c r="I219" s="31">
        <f>G219*H219</f>
        <v>0</v>
      </c>
    </row>
    <row r="220" spans="1:9" ht="22.5">
      <c r="A220" s="45" t="s">
        <v>255</v>
      </c>
      <c r="B220" s="43" t="s">
        <v>1182</v>
      </c>
      <c r="C220" s="43"/>
      <c r="D220" s="135"/>
      <c r="E220" s="39" t="s">
        <v>1</v>
      </c>
      <c r="F220" s="34" t="s">
        <v>1176</v>
      </c>
      <c r="G220" s="90">
        <v>2500</v>
      </c>
      <c r="H220" s="32"/>
      <c r="I220" s="31">
        <f t="shared" ref="I220:I234" si="3">G220*H220</f>
        <v>0</v>
      </c>
    </row>
    <row r="221" spans="1:9" ht="25.5">
      <c r="A221" s="45" t="s">
        <v>255</v>
      </c>
      <c r="B221" s="43" t="s">
        <v>1183</v>
      </c>
      <c r="C221" s="43"/>
      <c r="D221" s="135"/>
      <c r="E221" s="39" t="s">
        <v>2</v>
      </c>
      <c r="F221" s="34" t="s">
        <v>1176</v>
      </c>
      <c r="G221" s="90">
        <v>1000</v>
      </c>
      <c r="H221" s="32"/>
      <c r="I221" s="31">
        <f t="shared" si="3"/>
        <v>0</v>
      </c>
    </row>
    <row r="222" spans="1:9" ht="25.5">
      <c r="A222" s="45" t="s">
        <v>255</v>
      </c>
      <c r="B222" s="43" t="s">
        <v>1184</v>
      </c>
      <c r="C222" s="43"/>
      <c r="D222" s="135"/>
      <c r="E222" s="39" t="s">
        <v>3</v>
      </c>
      <c r="F222" s="34" t="s">
        <v>1176</v>
      </c>
      <c r="G222" s="90">
        <v>300</v>
      </c>
      <c r="H222" s="32"/>
      <c r="I222" s="31">
        <f t="shared" si="3"/>
        <v>0</v>
      </c>
    </row>
    <row r="223" spans="1:9" ht="25.5">
      <c r="A223" s="45" t="s">
        <v>255</v>
      </c>
      <c r="B223" s="43" t="s">
        <v>1185</v>
      </c>
      <c r="C223" s="43"/>
      <c r="D223" s="135"/>
      <c r="E223" s="39" t="s">
        <v>4</v>
      </c>
      <c r="F223" s="34" t="s">
        <v>1176</v>
      </c>
      <c r="G223" s="90">
        <v>350</v>
      </c>
      <c r="H223" s="32"/>
      <c r="I223" s="31">
        <f t="shared" si="3"/>
        <v>0</v>
      </c>
    </row>
    <row r="224" spans="1:9" ht="25.5">
      <c r="A224" s="45" t="s">
        <v>255</v>
      </c>
      <c r="B224" s="43" t="s">
        <v>1215</v>
      </c>
      <c r="C224" s="43"/>
      <c r="D224" s="135"/>
      <c r="E224" s="39" t="s">
        <v>5</v>
      </c>
      <c r="F224" s="34" t="s">
        <v>1176</v>
      </c>
      <c r="G224" s="90">
        <v>200</v>
      </c>
      <c r="H224" s="32"/>
      <c r="I224" s="31">
        <f t="shared" si="3"/>
        <v>0</v>
      </c>
    </row>
    <row r="225" spans="1:9" ht="25.5">
      <c r="A225" s="45" t="s">
        <v>255</v>
      </c>
      <c r="B225" s="43" t="s">
        <v>1223</v>
      </c>
      <c r="C225" s="43"/>
      <c r="D225" s="135"/>
      <c r="E225" s="39" t="s">
        <v>6</v>
      </c>
      <c r="F225" s="34" t="s">
        <v>1176</v>
      </c>
      <c r="G225" s="90">
        <v>400</v>
      </c>
      <c r="H225" s="32"/>
      <c r="I225" s="31">
        <f t="shared" si="3"/>
        <v>0</v>
      </c>
    </row>
    <row r="226" spans="1:9" ht="22.5">
      <c r="A226" s="45" t="s">
        <v>255</v>
      </c>
      <c r="B226" s="43" t="s">
        <v>1225</v>
      </c>
      <c r="C226" s="43"/>
      <c r="D226" s="135"/>
      <c r="E226" s="39" t="s">
        <v>7</v>
      </c>
      <c r="F226" s="34" t="s">
        <v>1177</v>
      </c>
      <c r="G226" s="96">
        <v>7</v>
      </c>
      <c r="H226" s="32"/>
      <c r="I226" s="31">
        <f t="shared" si="3"/>
        <v>0</v>
      </c>
    </row>
    <row r="227" spans="1:9" ht="22.5">
      <c r="A227" s="45" t="s">
        <v>255</v>
      </c>
      <c r="B227" s="43" t="s">
        <v>1317</v>
      </c>
      <c r="C227" s="43"/>
      <c r="D227" s="135"/>
      <c r="E227" s="39" t="s">
        <v>8</v>
      </c>
      <c r="F227" s="34" t="s">
        <v>1177</v>
      </c>
      <c r="G227" s="96">
        <v>10</v>
      </c>
      <c r="H227" s="32"/>
      <c r="I227" s="31">
        <f t="shared" si="3"/>
        <v>0</v>
      </c>
    </row>
    <row r="228" spans="1:9" ht="22.5">
      <c r="A228" s="45" t="s">
        <v>255</v>
      </c>
      <c r="B228" s="43" t="s">
        <v>1186</v>
      </c>
      <c r="C228" s="43"/>
      <c r="D228" s="135"/>
      <c r="E228" s="39" t="s">
        <v>9</v>
      </c>
      <c r="F228" s="34" t="s">
        <v>193</v>
      </c>
      <c r="G228" s="96">
        <v>1</v>
      </c>
      <c r="H228" s="32"/>
      <c r="I228" s="31">
        <f t="shared" si="3"/>
        <v>0</v>
      </c>
    </row>
    <row r="229" spans="1:9">
      <c r="A229" s="45" t="s">
        <v>255</v>
      </c>
      <c r="B229" s="43" t="s">
        <v>1252</v>
      </c>
      <c r="C229" s="43"/>
      <c r="D229" s="135"/>
      <c r="E229" s="39" t="s">
        <v>256</v>
      </c>
      <c r="F229" s="34" t="s">
        <v>1177</v>
      </c>
      <c r="G229" s="96">
        <v>6</v>
      </c>
      <c r="H229" s="32"/>
      <c r="I229" s="31">
        <f t="shared" si="3"/>
        <v>0</v>
      </c>
    </row>
    <row r="230" spans="1:9" ht="22.5">
      <c r="A230" s="45" t="s">
        <v>255</v>
      </c>
      <c r="B230" s="43" t="s">
        <v>1227</v>
      </c>
      <c r="C230" s="43"/>
      <c r="D230" s="135"/>
      <c r="E230" s="39" t="s">
        <v>257</v>
      </c>
      <c r="F230" s="34" t="s">
        <v>193</v>
      </c>
      <c r="G230" s="96">
        <v>1</v>
      </c>
      <c r="H230" s="32"/>
      <c r="I230" s="31">
        <f t="shared" si="3"/>
        <v>0</v>
      </c>
    </row>
    <row r="231" spans="1:9" ht="45">
      <c r="A231" s="45" t="s">
        <v>255</v>
      </c>
      <c r="B231" s="43" t="s">
        <v>1321</v>
      </c>
      <c r="C231" s="43"/>
      <c r="D231" s="135"/>
      <c r="E231" s="39" t="s">
        <v>250</v>
      </c>
      <c r="F231" s="34" t="s">
        <v>193</v>
      </c>
      <c r="G231" s="96">
        <v>1</v>
      </c>
      <c r="H231" s="32"/>
      <c r="I231" s="31">
        <f t="shared" si="3"/>
        <v>0</v>
      </c>
    </row>
    <row r="232" spans="1:9" ht="22.5">
      <c r="A232" s="45" t="s">
        <v>255</v>
      </c>
      <c r="B232" s="43" t="s">
        <v>1334</v>
      </c>
      <c r="C232" s="43"/>
      <c r="D232" s="135"/>
      <c r="E232" s="39" t="s">
        <v>1129</v>
      </c>
      <c r="F232" s="34" t="s">
        <v>1330</v>
      </c>
      <c r="G232" s="96">
        <v>8</v>
      </c>
      <c r="H232" s="32"/>
      <c r="I232" s="31">
        <f t="shared" si="3"/>
        <v>0</v>
      </c>
    </row>
    <row r="233" spans="1:9" ht="22.5">
      <c r="A233" s="45" t="s">
        <v>255</v>
      </c>
      <c r="B233" s="43" t="s">
        <v>1458</v>
      </c>
      <c r="C233" s="43"/>
      <c r="D233" s="135"/>
      <c r="E233" s="39" t="s">
        <v>570</v>
      </c>
      <c r="F233" s="34" t="s">
        <v>193</v>
      </c>
      <c r="G233" s="96">
        <v>1</v>
      </c>
      <c r="H233" s="32"/>
      <c r="I233" s="31">
        <f t="shared" si="3"/>
        <v>0</v>
      </c>
    </row>
    <row r="234" spans="1:9" ht="22.5">
      <c r="A234" s="45" t="s">
        <v>255</v>
      </c>
      <c r="B234" s="43" t="s">
        <v>1572</v>
      </c>
      <c r="C234" s="43"/>
      <c r="D234" s="135"/>
      <c r="E234" s="39" t="s">
        <v>714</v>
      </c>
      <c r="F234" s="34" t="s">
        <v>193</v>
      </c>
      <c r="G234" s="96">
        <v>1</v>
      </c>
      <c r="H234" s="32"/>
      <c r="I234" s="31">
        <f t="shared" si="3"/>
        <v>0</v>
      </c>
    </row>
    <row r="235" spans="1:9">
      <c r="A235" s="69"/>
      <c r="B235" s="69"/>
      <c r="C235" s="69"/>
      <c r="D235" s="69"/>
      <c r="F235" s="69"/>
      <c r="G235" s="71"/>
      <c r="H235" s="72"/>
      <c r="I235" s="72"/>
    </row>
    <row r="236" spans="1:9" ht="22.5">
      <c r="A236" s="23"/>
      <c r="B236" s="12"/>
      <c r="C236" s="12"/>
      <c r="D236" s="13" t="s">
        <v>1173</v>
      </c>
      <c r="E236" s="14" t="str">
        <f>"Skupaj     "&amp;E216</f>
        <v>Skupaj     OZEMLJITVE IN STRELOVODNA NAPELJAVA V PREDORU</v>
      </c>
      <c r="F236" s="12"/>
      <c r="G236" s="12"/>
      <c r="H236" s="20"/>
      <c r="I236" s="47">
        <f>SUM(I218:I235)</f>
        <v>0</v>
      </c>
    </row>
    <row r="239" spans="1:9" ht="22.5">
      <c r="A239" s="15" t="s">
        <v>258</v>
      </c>
      <c r="B239" s="16"/>
      <c r="C239" s="16"/>
      <c r="D239" s="17" t="s">
        <v>1173</v>
      </c>
      <c r="E239" s="18" t="s">
        <v>10</v>
      </c>
      <c r="F239" s="16"/>
      <c r="G239" s="16"/>
      <c r="H239" s="16"/>
      <c r="I239" s="19"/>
    </row>
    <row r="240" spans="1:9">
      <c r="A240" s="69"/>
      <c r="B240" s="69"/>
      <c r="C240" s="69"/>
      <c r="D240" s="69"/>
      <c r="F240" s="69"/>
      <c r="G240" s="71"/>
      <c r="H240" s="72"/>
      <c r="I240" s="72"/>
    </row>
    <row r="241" spans="1:9">
      <c r="A241" s="41" t="s">
        <v>258</v>
      </c>
      <c r="B241" s="41"/>
      <c r="C241" s="41"/>
      <c r="D241" s="42"/>
      <c r="E241" s="37" t="s">
        <v>259</v>
      </c>
      <c r="F241" s="21"/>
      <c r="G241" s="21"/>
      <c r="H241" s="21"/>
      <c r="I241" s="22"/>
    </row>
    <row r="242" spans="1:9" ht="22.5">
      <c r="A242" s="45" t="s">
        <v>258</v>
      </c>
      <c r="B242" s="43" t="s">
        <v>1175</v>
      </c>
      <c r="C242" s="43"/>
      <c r="D242" s="137"/>
      <c r="E242" s="136" t="s">
        <v>260</v>
      </c>
      <c r="F242" s="34" t="s">
        <v>193</v>
      </c>
      <c r="G242" s="96">
        <v>1</v>
      </c>
      <c r="H242" s="32"/>
      <c r="I242" s="31">
        <f>G242*H242</f>
        <v>0</v>
      </c>
    </row>
    <row r="243" spans="1:9" ht="22.5">
      <c r="A243" s="45" t="s">
        <v>258</v>
      </c>
      <c r="B243" s="43" t="s">
        <v>1182</v>
      </c>
      <c r="C243" s="43"/>
      <c r="D243" s="135"/>
      <c r="E243" s="39" t="s">
        <v>261</v>
      </c>
      <c r="F243" s="34" t="s">
        <v>193</v>
      </c>
      <c r="G243" s="96">
        <v>1</v>
      </c>
      <c r="H243" s="32"/>
      <c r="I243" s="31">
        <f t="shared" ref="I243:I255" si="4">G243*H243</f>
        <v>0</v>
      </c>
    </row>
    <row r="244" spans="1:9" ht="22.5">
      <c r="A244" s="45" t="s">
        <v>258</v>
      </c>
      <c r="B244" s="43" t="s">
        <v>1183</v>
      </c>
      <c r="C244" s="43"/>
      <c r="D244" s="135"/>
      <c r="E244" s="39" t="s">
        <v>262</v>
      </c>
      <c r="F244" s="34" t="s">
        <v>193</v>
      </c>
      <c r="G244" s="96">
        <v>4</v>
      </c>
      <c r="H244" s="32"/>
      <c r="I244" s="31">
        <f t="shared" si="4"/>
        <v>0</v>
      </c>
    </row>
    <row r="245" spans="1:9" ht="22.5">
      <c r="A245" s="45" t="s">
        <v>258</v>
      </c>
      <c r="B245" s="43" t="s">
        <v>1184</v>
      </c>
      <c r="C245" s="43"/>
      <c r="D245" s="135"/>
      <c r="E245" s="39" t="s">
        <v>263</v>
      </c>
      <c r="F245" s="34" t="s">
        <v>193</v>
      </c>
      <c r="G245" s="96">
        <v>32</v>
      </c>
      <c r="H245" s="32"/>
      <c r="I245" s="31">
        <f t="shared" si="4"/>
        <v>0</v>
      </c>
    </row>
    <row r="246" spans="1:9" ht="25.5">
      <c r="A246" s="45" t="s">
        <v>258</v>
      </c>
      <c r="B246" s="43" t="s">
        <v>1185</v>
      </c>
      <c r="C246" s="43"/>
      <c r="D246" s="135"/>
      <c r="E246" s="39" t="s">
        <v>13</v>
      </c>
      <c r="F246" s="34" t="s">
        <v>193</v>
      </c>
      <c r="G246" s="96">
        <v>30</v>
      </c>
      <c r="H246" s="32"/>
      <c r="I246" s="31">
        <f t="shared" si="4"/>
        <v>0</v>
      </c>
    </row>
    <row r="247" spans="1:9" ht="25.5">
      <c r="A247" s="45" t="s">
        <v>258</v>
      </c>
      <c r="B247" s="43" t="s">
        <v>1215</v>
      </c>
      <c r="C247" s="43"/>
      <c r="D247" s="135"/>
      <c r="E247" s="39" t="s">
        <v>14</v>
      </c>
      <c r="F247" s="34" t="s">
        <v>193</v>
      </c>
      <c r="G247" s="96">
        <v>8</v>
      </c>
      <c r="H247" s="32"/>
      <c r="I247" s="31">
        <f t="shared" si="4"/>
        <v>0</v>
      </c>
    </row>
    <row r="248" spans="1:9" ht="22.5">
      <c r="A248" s="45" t="s">
        <v>258</v>
      </c>
      <c r="B248" s="43" t="s">
        <v>1223</v>
      </c>
      <c r="C248" s="43"/>
      <c r="D248" s="135"/>
      <c r="E248" s="39" t="s">
        <v>15</v>
      </c>
      <c r="F248" s="34" t="s">
        <v>1177</v>
      </c>
      <c r="G248" s="96">
        <v>7</v>
      </c>
      <c r="H248" s="32"/>
      <c r="I248" s="31">
        <f t="shared" si="4"/>
        <v>0</v>
      </c>
    </row>
    <row r="249" spans="1:9" ht="45">
      <c r="A249" s="45" t="s">
        <v>258</v>
      </c>
      <c r="B249" s="43" t="s">
        <v>1225</v>
      </c>
      <c r="C249" s="43"/>
      <c r="D249" s="135"/>
      <c r="E249" s="39" t="s">
        <v>264</v>
      </c>
      <c r="F249" s="34" t="s">
        <v>193</v>
      </c>
      <c r="G249" s="96">
        <v>1</v>
      </c>
      <c r="H249" s="32"/>
      <c r="I249" s="31">
        <f t="shared" si="4"/>
        <v>0</v>
      </c>
    </row>
    <row r="250" spans="1:9" ht="33.75">
      <c r="A250" s="45" t="s">
        <v>258</v>
      </c>
      <c r="B250" s="43" t="s">
        <v>1317</v>
      </c>
      <c r="C250" s="43"/>
      <c r="D250" s="135"/>
      <c r="E250" s="39" t="s">
        <v>265</v>
      </c>
      <c r="F250" s="34" t="s">
        <v>193</v>
      </c>
      <c r="G250" s="96">
        <v>1</v>
      </c>
      <c r="H250" s="32"/>
      <c r="I250" s="31">
        <f t="shared" si="4"/>
        <v>0</v>
      </c>
    </row>
    <row r="251" spans="1:9" ht="22.5">
      <c r="A251" s="45" t="s">
        <v>258</v>
      </c>
      <c r="B251" s="43" t="s">
        <v>1186</v>
      </c>
      <c r="C251" s="43"/>
      <c r="D251" s="135"/>
      <c r="E251" s="39" t="s">
        <v>266</v>
      </c>
      <c r="F251" s="34" t="s">
        <v>193</v>
      </c>
      <c r="G251" s="96">
        <v>1</v>
      </c>
      <c r="H251" s="32"/>
      <c r="I251" s="31">
        <f t="shared" si="4"/>
        <v>0</v>
      </c>
    </row>
    <row r="252" spans="1:9" ht="45">
      <c r="A252" s="45" t="s">
        <v>258</v>
      </c>
      <c r="B252" s="43" t="s">
        <v>1252</v>
      </c>
      <c r="C252" s="43"/>
      <c r="D252" s="135"/>
      <c r="E252" s="39" t="s">
        <v>267</v>
      </c>
      <c r="F252" s="34" t="s">
        <v>193</v>
      </c>
      <c r="G252" s="96">
        <v>2</v>
      </c>
      <c r="H252" s="32"/>
      <c r="I252" s="31">
        <f t="shared" si="4"/>
        <v>0</v>
      </c>
    </row>
    <row r="253" spans="1:9" ht="22.5">
      <c r="A253" s="45" t="s">
        <v>258</v>
      </c>
      <c r="B253" s="43" t="s">
        <v>1324</v>
      </c>
      <c r="C253" s="43"/>
      <c r="D253" s="135"/>
      <c r="E253" s="39" t="s">
        <v>1129</v>
      </c>
      <c r="F253" s="34" t="s">
        <v>1330</v>
      </c>
      <c r="G253" s="96">
        <v>40</v>
      </c>
      <c r="H253" s="32"/>
      <c r="I253" s="31">
        <f t="shared" si="4"/>
        <v>0</v>
      </c>
    </row>
    <row r="254" spans="1:9" ht="22.5">
      <c r="A254" s="45" t="s">
        <v>258</v>
      </c>
      <c r="B254" s="43" t="s">
        <v>1187</v>
      </c>
      <c r="C254" s="43"/>
      <c r="D254" s="135"/>
      <c r="E254" s="39" t="s">
        <v>570</v>
      </c>
      <c r="F254" s="34" t="s">
        <v>193</v>
      </c>
      <c r="G254" s="96">
        <v>1</v>
      </c>
      <c r="H254" s="32"/>
      <c r="I254" s="31">
        <f t="shared" si="4"/>
        <v>0</v>
      </c>
    </row>
    <row r="255" spans="1:9" ht="22.5">
      <c r="A255" s="45" t="s">
        <v>258</v>
      </c>
      <c r="B255" s="43" t="s">
        <v>1256</v>
      </c>
      <c r="C255" s="43"/>
      <c r="D255" s="135"/>
      <c r="E255" s="136" t="s">
        <v>714</v>
      </c>
      <c r="F255" s="34" t="s">
        <v>193</v>
      </c>
      <c r="G255" s="96">
        <v>1</v>
      </c>
      <c r="H255" s="32"/>
      <c r="I255" s="31">
        <f t="shared" si="4"/>
        <v>0</v>
      </c>
    </row>
    <row r="256" spans="1:9">
      <c r="A256" s="69"/>
      <c r="B256" s="69"/>
      <c r="C256" s="69"/>
      <c r="D256" s="69"/>
      <c r="F256" s="69"/>
      <c r="G256" s="71"/>
      <c r="H256" s="72"/>
      <c r="I256" s="72"/>
    </row>
    <row r="257" spans="1:9" ht="22.5">
      <c r="A257" s="23"/>
      <c r="B257" s="12"/>
      <c r="C257" s="12"/>
      <c r="D257" s="13" t="s">
        <v>1173</v>
      </c>
      <c r="E257" s="14" t="str">
        <f>"Skupaj     "&amp;E239</f>
        <v>Skupaj     POŽARNA VARNOST</v>
      </c>
      <c r="F257" s="12"/>
      <c r="G257" s="12"/>
      <c r="H257" s="20"/>
      <c r="I257" s="47">
        <f>SUM(I241:I256)</f>
        <v>0</v>
      </c>
    </row>
    <row r="260" spans="1:9">
      <c r="A260" s="243" t="s">
        <v>268</v>
      </c>
      <c r="B260" s="69"/>
      <c r="C260" s="69"/>
      <c r="D260" s="243" t="s">
        <v>269</v>
      </c>
    </row>
    <row r="261" spans="1:9">
      <c r="A261" s="243"/>
      <c r="B261" s="69"/>
      <c r="C261" s="69"/>
      <c r="D261" s="243"/>
      <c r="E261" s="183" t="s">
        <v>12</v>
      </c>
    </row>
    <row r="262" spans="1:9" ht="33.75">
      <c r="A262" s="243"/>
      <c r="B262" s="69"/>
      <c r="C262" s="69"/>
      <c r="D262" s="243"/>
      <c r="E262" s="253" t="s">
        <v>270</v>
      </c>
    </row>
    <row r="264" spans="1:9" ht="22.5">
      <c r="A264" s="15" t="s">
        <v>271</v>
      </c>
      <c r="B264" s="16"/>
      <c r="C264" s="16"/>
      <c r="D264" s="17" t="s">
        <v>1173</v>
      </c>
      <c r="E264" s="18" t="s">
        <v>11</v>
      </c>
      <c r="F264" s="16"/>
      <c r="G264" s="16"/>
      <c r="H264" s="16"/>
      <c r="I264" s="19"/>
    </row>
    <row r="265" spans="1:9">
      <c r="A265" s="69"/>
      <c r="B265" s="69"/>
      <c r="C265" s="69"/>
      <c r="D265" s="69"/>
      <c r="F265" s="69"/>
      <c r="G265" s="71"/>
      <c r="H265" s="72"/>
      <c r="I265" s="72"/>
    </row>
    <row r="266" spans="1:9">
      <c r="A266" s="41" t="s">
        <v>271</v>
      </c>
      <c r="B266" s="41"/>
      <c r="C266" s="41"/>
      <c r="D266" s="42"/>
      <c r="E266" s="37" t="s">
        <v>219</v>
      </c>
      <c r="F266" s="21"/>
      <c r="G266" s="21"/>
      <c r="H266" s="21"/>
      <c r="I266" s="22"/>
    </row>
    <row r="267" spans="1:9" ht="22.5">
      <c r="A267" s="45" t="s">
        <v>271</v>
      </c>
      <c r="B267" s="43" t="s">
        <v>1175</v>
      </c>
      <c r="C267" s="43"/>
      <c r="D267" s="137"/>
      <c r="E267" s="136" t="s">
        <v>16</v>
      </c>
      <c r="F267" s="34" t="s">
        <v>1177</v>
      </c>
      <c r="G267" s="96">
        <v>4</v>
      </c>
      <c r="H267" s="32"/>
      <c r="I267" s="31">
        <f>G267*H267</f>
        <v>0</v>
      </c>
    </row>
    <row r="268" spans="1:9">
      <c r="A268" s="45" t="s">
        <v>271</v>
      </c>
      <c r="B268" s="43" t="s">
        <v>1182</v>
      </c>
      <c r="C268" s="43"/>
      <c r="D268" s="135"/>
      <c r="E268" s="39" t="s">
        <v>272</v>
      </c>
      <c r="F268" s="34"/>
      <c r="G268" s="96"/>
      <c r="H268" s="32"/>
      <c r="I268" s="31"/>
    </row>
    <row r="269" spans="1:9" ht="22.5">
      <c r="A269" s="45" t="s">
        <v>271</v>
      </c>
      <c r="B269" s="43" t="s">
        <v>1182</v>
      </c>
      <c r="C269" s="43" t="s">
        <v>1175</v>
      </c>
      <c r="D269" s="135"/>
      <c r="E269" s="39" t="s">
        <v>273</v>
      </c>
      <c r="F269" s="34" t="s">
        <v>193</v>
      </c>
      <c r="G269" s="96">
        <v>1</v>
      </c>
      <c r="H269" s="32"/>
      <c r="I269" s="31">
        <f t="shared" ref="I269:I289" si="5">G269*H269</f>
        <v>0</v>
      </c>
    </row>
    <row r="270" spans="1:9" ht="22.5">
      <c r="A270" s="45" t="s">
        <v>271</v>
      </c>
      <c r="B270" s="43" t="s">
        <v>1182</v>
      </c>
      <c r="C270" s="43" t="s">
        <v>1182</v>
      </c>
      <c r="D270" s="135"/>
      <c r="E270" s="39" t="s">
        <v>274</v>
      </c>
      <c r="F270" s="34" t="s">
        <v>193</v>
      </c>
      <c r="G270" s="96">
        <v>1</v>
      </c>
      <c r="H270" s="32"/>
      <c r="I270" s="31">
        <f t="shared" si="5"/>
        <v>0</v>
      </c>
    </row>
    <row r="271" spans="1:9">
      <c r="A271" s="45" t="s">
        <v>271</v>
      </c>
      <c r="B271" s="43" t="s">
        <v>1182</v>
      </c>
      <c r="C271" s="43" t="s">
        <v>1183</v>
      </c>
      <c r="D271" s="135"/>
      <c r="E271" s="39" t="s">
        <v>275</v>
      </c>
      <c r="F271" s="34"/>
      <c r="G271" s="96"/>
      <c r="H271" s="32"/>
      <c r="I271" s="31"/>
    </row>
    <row r="272" spans="1:9" ht="22.5">
      <c r="A272" s="45" t="s">
        <v>271</v>
      </c>
      <c r="B272" s="43" t="s">
        <v>1182</v>
      </c>
      <c r="C272" s="43" t="s">
        <v>1183</v>
      </c>
      <c r="D272" s="135" t="s">
        <v>1175</v>
      </c>
      <c r="E272" s="39" t="s">
        <v>17</v>
      </c>
      <c r="F272" s="34" t="s">
        <v>193</v>
      </c>
      <c r="G272" s="96">
        <v>1</v>
      </c>
      <c r="H272" s="32"/>
      <c r="I272" s="31">
        <f t="shared" si="5"/>
        <v>0</v>
      </c>
    </row>
    <row r="273" spans="1:9" ht="22.5">
      <c r="A273" s="45" t="s">
        <v>271</v>
      </c>
      <c r="B273" s="43" t="s">
        <v>1182</v>
      </c>
      <c r="C273" s="43" t="s">
        <v>1183</v>
      </c>
      <c r="D273" s="135" t="s">
        <v>1182</v>
      </c>
      <c r="E273" s="39" t="s">
        <v>18</v>
      </c>
      <c r="F273" s="34" t="s">
        <v>193</v>
      </c>
      <c r="G273" s="96">
        <v>1</v>
      </c>
      <c r="H273" s="32"/>
      <c r="I273" s="31">
        <f t="shared" si="5"/>
        <v>0</v>
      </c>
    </row>
    <row r="274" spans="1:9" ht="22.5">
      <c r="A274" s="45" t="s">
        <v>271</v>
      </c>
      <c r="B274" s="43" t="s">
        <v>1183</v>
      </c>
      <c r="C274" s="43"/>
      <c r="D274" s="135"/>
      <c r="E274" s="39" t="s">
        <v>19</v>
      </c>
      <c r="F274" s="34" t="s">
        <v>1177</v>
      </c>
      <c r="G274" s="96">
        <v>1</v>
      </c>
      <c r="H274" s="32"/>
      <c r="I274" s="31">
        <f t="shared" si="5"/>
        <v>0</v>
      </c>
    </row>
    <row r="275" spans="1:9" ht="22.5">
      <c r="A275" s="45" t="s">
        <v>271</v>
      </c>
      <c r="B275" s="43" t="s">
        <v>1185</v>
      </c>
      <c r="C275" s="43"/>
      <c r="D275" s="135"/>
      <c r="E275" s="39" t="s">
        <v>20</v>
      </c>
      <c r="F275" s="34" t="s">
        <v>1177</v>
      </c>
      <c r="G275" s="96">
        <v>6</v>
      </c>
      <c r="H275" s="32"/>
      <c r="I275" s="31">
        <f t="shared" si="5"/>
        <v>0</v>
      </c>
    </row>
    <row r="276" spans="1:9">
      <c r="A276" s="45" t="s">
        <v>271</v>
      </c>
      <c r="B276" s="43" t="s">
        <v>1215</v>
      </c>
      <c r="C276" s="43"/>
      <c r="D276" s="135"/>
      <c r="E276" s="39" t="s">
        <v>276</v>
      </c>
      <c r="F276" s="34"/>
      <c r="G276" s="96"/>
      <c r="H276" s="32"/>
      <c r="I276" s="31"/>
    </row>
    <row r="277" spans="1:9" ht="25.5">
      <c r="A277" s="45" t="s">
        <v>271</v>
      </c>
      <c r="B277" s="43" t="s">
        <v>1215</v>
      </c>
      <c r="C277" s="43" t="s">
        <v>1175</v>
      </c>
      <c r="D277" s="135"/>
      <c r="E277" s="39" t="s">
        <v>21</v>
      </c>
      <c r="F277" s="34" t="s">
        <v>1176</v>
      </c>
      <c r="G277" s="90">
        <v>70</v>
      </c>
      <c r="H277" s="32"/>
      <c r="I277" s="31">
        <f t="shared" si="5"/>
        <v>0</v>
      </c>
    </row>
    <row r="278" spans="1:9" ht="22.5">
      <c r="A278" s="45" t="s">
        <v>271</v>
      </c>
      <c r="B278" s="43" t="s">
        <v>1215</v>
      </c>
      <c r="C278" s="43" t="s">
        <v>1182</v>
      </c>
      <c r="D278" s="135"/>
      <c r="E278" s="39" t="s">
        <v>22</v>
      </c>
      <c r="F278" s="34" t="s">
        <v>1176</v>
      </c>
      <c r="G278" s="90">
        <v>70</v>
      </c>
      <c r="H278" s="32"/>
      <c r="I278" s="31">
        <f t="shared" si="5"/>
        <v>0</v>
      </c>
    </row>
    <row r="279" spans="1:9" ht="22.5">
      <c r="A279" s="45" t="s">
        <v>271</v>
      </c>
      <c r="B279" s="43" t="s">
        <v>1215</v>
      </c>
      <c r="C279" s="43" t="s">
        <v>1183</v>
      </c>
      <c r="D279" s="135"/>
      <c r="E279" s="39" t="s">
        <v>23</v>
      </c>
      <c r="F279" s="34" t="s">
        <v>1176</v>
      </c>
      <c r="G279" s="90">
        <v>70</v>
      </c>
      <c r="H279" s="32"/>
      <c r="I279" s="31">
        <f t="shared" si="5"/>
        <v>0</v>
      </c>
    </row>
    <row r="280" spans="1:9" ht="22.5">
      <c r="A280" s="45" t="s">
        <v>271</v>
      </c>
      <c r="B280" s="43" t="s">
        <v>1215</v>
      </c>
      <c r="C280" s="43" t="s">
        <v>1184</v>
      </c>
      <c r="D280" s="135"/>
      <c r="E280" s="39" t="s">
        <v>24</v>
      </c>
      <c r="F280" s="34" t="s">
        <v>1176</v>
      </c>
      <c r="G280" s="90">
        <v>130</v>
      </c>
      <c r="H280" s="32"/>
      <c r="I280" s="31">
        <f t="shared" si="5"/>
        <v>0</v>
      </c>
    </row>
    <row r="281" spans="1:9" ht="22.5">
      <c r="A281" s="45" t="s">
        <v>271</v>
      </c>
      <c r="B281" s="43" t="s">
        <v>1215</v>
      </c>
      <c r="C281" s="43" t="s">
        <v>1185</v>
      </c>
      <c r="D281" s="135"/>
      <c r="E281" s="39" t="s">
        <v>25</v>
      </c>
      <c r="F281" s="34" t="s">
        <v>1176</v>
      </c>
      <c r="G281" s="90">
        <v>120</v>
      </c>
      <c r="H281" s="32"/>
      <c r="I281" s="31">
        <f t="shared" si="5"/>
        <v>0</v>
      </c>
    </row>
    <row r="282" spans="1:9">
      <c r="A282" s="45" t="s">
        <v>271</v>
      </c>
      <c r="B282" s="43" t="s">
        <v>1223</v>
      </c>
      <c r="C282" s="43"/>
      <c r="D282" s="135"/>
      <c r="E282" s="39" t="s">
        <v>277</v>
      </c>
      <c r="F282" s="34"/>
      <c r="G282" s="96"/>
      <c r="H282" s="32"/>
      <c r="I282" s="31"/>
    </row>
    <row r="283" spans="1:9" ht="22.5">
      <c r="A283" s="45" t="s">
        <v>271</v>
      </c>
      <c r="B283" s="43" t="s">
        <v>1223</v>
      </c>
      <c r="C283" s="43" t="s">
        <v>1175</v>
      </c>
      <c r="D283" s="135"/>
      <c r="E283" s="39" t="s">
        <v>26</v>
      </c>
      <c r="F283" s="34" t="s">
        <v>1177</v>
      </c>
      <c r="G283" s="96">
        <v>4</v>
      </c>
      <c r="H283" s="32"/>
      <c r="I283" s="31">
        <f t="shared" si="5"/>
        <v>0</v>
      </c>
    </row>
    <row r="284" spans="1:9" ht="22.5">
      <c r="A284" s="45" t="s">
        <v>271</v>
      </c>
      <c r="B284" s="43" t="s">
        <v>1223</v>
      </c>
      <c r="C284" s="43" t="s">
        <v>1182</v>
      </c>
      <c r="D284" s="135"/>
      <c r="E284" s="39" t="s">
        <v>27</v>
      </c>
      <c r="F284" s="34" t="s">
        <v>1177</v>
      </c>
      <c r="G284" s="96">
        <v>2</v>
      </c>
      <c r="H284" s="32"/>
      <c r="I284" s="31">
        <f t="shared" si="5"/>
        <v>0</v>
      </c>
    </row>
    <row r="285" spans="1:9" ht="22.5">
      <c r="A285" s="45" t="s">
        <v>271</v>
      </c>
      <c r="B285" s="43" t="s">
        <v>1223</v>
      </c>
      <c r="C285" s="43" t="s">
        <v>1183</v>
      </c>
      <c r="D285" s="135"/>
      <c r="E285" s="39" t="s">
        <v>28</v>
      </c>
      <c r="F285" s="34" t="s">
        <v>1177</v>
      </c>
      <c r="G285" s="96">
        <v>2</v>
      </c>
      <c r="H285" s="32"/>
      <c r="I285" s="31">
        <f t="shared" si="5"/>
        <v>0</v>
      </c>
    </row>
    <row r="286" spans="1:9" ht="22.5">
      <c r="A286" s="45" t="s">
        <v>271</v>
      </c>
      <c r="B286" s="43" t="s">
        <v>1223</v>
      </c>
      <c r="C286" s="43" t="s">
        <v>1184</v>
      </c>
      <c r="D286" s="135"/>
      <c r="E286" s="39" t="s">
        <v>29</v>
      </c>
      <c r="F286" s="34" t="s">
        <v>1177</v>
      </c>
      <c r="G286" s="96">
        <v>4</v>
      </c>
      <c r="H286" s="32"/>
      <c r="I286" s="31">
        <f t="shared" si="5"/>
        <v>0</v>
      </c>
    </row>
    <row r="287" spans="1:9" ht="22.5">
      <c r="A287" s="45" t="s">
        <v>271</v>
      </c>
      <c r="B287" s="43" t="s">
        <v>1225</v>
      </c>
      <c r="C287" s="43"/>
      <c r="D287" s="135"/>
      <c r="E287" s="39" t="s">
        <v>1129</v>
      </c>
      <c r="F287" s="34" t="s">
        <v>1330</v>
      </c>
      <c r="G287" s="96">
        <v>70</v>
      </c>
      <c r="H287" s="32"/>
      <c r="I287" s="31">
        <f t="shared" si="5"/>
        <v>0</v>
      </c>
    </row>
    <row r="288" spans="1:9" ht="22.5">
      <c r="A288" s="45" t="s">
        <v>271</v>
      </c>
      <c r="B288" s="43" t="s">
        <v>1317</v>
      </c>
      <c r="C288" s="43"/>
      <c r="D288" s="135"/>
      <c r="E288" s="39" t="s">
        <v>570</v>
      </c>
      <c r="F288" s="34" t="s">
        <v>193</v>
      </c>
      <c r="G288" s="96">
        <v>1</v>
      </c>
      <c r="H288" s="32"/>
      <c r="I288" s="31">
        <f t="shared" si="5"/>
        <v>0</v>
      </c>
    </row>
    <row r="289" spans="1:9" ht="22.5">
      <c r="A289" s="45" t="s">
        <v>271</v>
      </c>
      <c r="B289" s="43" t="s">
        <v>1186</v>
      </c>
      <c r="C289" s="43"/>
      <c r="D289" s="135"/>
      <c r="E289" s="39" t="s">
        <v>714</v>
      </c>
      <c r="F289" s="34" t="s">
        <v>193</v>
      </c>
      <c r="G289" s="96">
        <v>1</v>
      </c>
      <c r="H289" s="32"/>
      <c r="I289" s="31">
        <f t="shared" si="5"/>
        <v>0</v>
      </c>
    </row>
    <row r="290" spans="1:9">
      <c r="A290" s="69"/>
      <c r="B290" s="69"/>
      <c r="C290" s="69"/>
      <c r="D290" s="69"/>
      <c r="F290" s="69"/>
      <c r="G290" s="71"/>
      <c r="H290" s="72"/>
      <c r="I290" s="72"/>
    </row>
    <row r="291" spans="1:9" ht="22.5">
      <c r="A291" s="23"/>
      <c r="B291" s="12"/>
      <c r="C291" s="12"/>
      <c r="D291" s="13" t="s">
        <v>1173</v>
      </c>
      <c r="E291" s="14" t="str">
        <f>"Skupaj     "&amp;E264</f>
        <v>Skupaj     NADZORNI IN KRMILNI SISTEM</v>
      </c>
      <c r="F291" s="12"/>
      <c r="G291" s="12"/>
      <c r="H291" s="20"/>
      <c r="I291" s="47">
        <f>SUM(I266:I290)</f>
        <v>0</v>
      </c>
    </row>
    <row r="294" spans="1:9" ht="22.5">
      <c r="A294" s="15" t="s">
        <v>278</v>
      </c>
      <c r="B294" s="16"/>
      <c r="C294" s="16"/>
      <c r="D294" s="17" t="s">
        <v>1173</v>
      </c>
      <c r="E294" s="18" t="s">
        <v>30</v>
      </c>
      <c r="F294" s="16"/>
      <c r="G294" s="16"/>
      <c r="H294" s="16"/>
      <c r="I294" s="19"/>
    </row>
    <row r="295" spans="1:9">
      <c r="A295" s="69"/>
      <c r="B295" s="69"/>
      <c r="C295" s="69"/>
      <c r="D295" s="69"/>
      <c r="F295" s="69"/>
      <c r="G295" s="71"/>
      <c r="H295" s="72"/>
      <c r="I295" s="72"/>
    </row>
    <row r="296" spans="1:9">
      <c r="A296" s="41" t="s">
        <v>278</v>
      </c>
      <c r="B296" s="41"/>
      <c r="C296" s="41"/>
      <c r="D296" s="42"/>
      <c r="E296" s="37" t="s">
        <v>279</v>
      </c>
      <c r="F296" s="21"/>
      <c r="G296" s="21"/>
      <c r="H296" s="21"/>
      <c r="I296" s="22"/>
    </row>
    <row r="297" spans="1:9" ht="22.5">
      <c r="A297" s="45" t="s">
        <v>278</v>
      </c>
      <c r="B297" s="43"/>
      <c r="C297" s="43"/>
      <c r="D297" s="137"/>
      <c r="E297" s="136" t="s">
        <v>280</v>
      </c>
      <c r="F297" s="34"/>
      <c r="G297" s="96"/>
      <c r="H297" s="32"/>
      <c r="I297" s="31">
        <f>G297*H297</f>
        <v>0</v>
      </c>
    </row>
    <row r="298" spans="1:9">
      <c r="A298" s="69"/>
      <c r="B298" s="69"/>
      <c r="C298" s="69"/>
      <c r="D298" s="69"/>
      <c r="F298" s="69"/>
      <c r="G298" s="71"/>
      <c r="H298" s="72"/>
      <c r="I298" s="72"/>
    </row>
    <row r="299" spans="1:9" ht="22.5">
      <c r="A299" s="23"/>
      <c r="B299" s="12"/>
      <c r="C299" s="12"/>
      <c r="D299" s="13" t="s">
        <v>1173</v>
      </c>
      <c r="E299" s="14" t="str">
        <f>"Skupaj     "&amp;E294</f>
        <v>Skupaj     KRMILJENJE ENERGETSKIH NAPRAV - SREDNJE NAPETOSTNI DEL</v>
      </c>
      <c r="F299" s="12"/>
      <c r="G299" s="12"/>
      <c r="H299" s="20"/>
      <c r="I299" s="47">
        <f>SUM(I296:I298)</f>
        <v>0</v>
      </c>
    </row>
    <row r="302" spans="1:9" ht="22.5">
      <c r="A302" s="15" t="s">
        <v>281</v>
      </c>
      <c r="B302" s="16"/>
      <c r="C302" s="16"/>
      <c r="D302" s="17" t="s">
        <v>1173</v>
      </c>
      <c r="E302" s="18" t="s">
        <v>31</v>
      </c>
      <c r="F302" s="16"/>
      <c r="G302" s="16"/>
      <c r="H302" s="16"/>
      <c r="I302" s="19"/>
    </row>
    <row r="303" spans="1:9">
      <c r="A303" s="69"/>
      <c r="B303" s="69"/>
      <c r="C303" s="69"/>
      <c r="D303" s="69"/>
      <c r="F303" s="69"/>
      <c r="G303" s="71"/>
      <c r="H303" s="72"/>
      <c r="I303" s="72"/>
    </row>
    <row r="304" spans="1:9">
      <c r="A304" s="41" t="s">
        <v>281</v>
      </c>
      <c r="B304" s="41"/>
      <c r="C304" s="41"/>
      <c r="D304" s="42"/>
      <c r="E304" s="37" t="s">
        <v>282</v>
      </c>
      <c r="F304" s="21"/>
      <c r="G304" s="21"/>
      <c r="H304" s="21"/>
      <c r="I304" s="22"/>
    </row>
    <row r="305" spans="1:9" ht="22.5">
      <c r="A305" s="45" t="s">
        <v>281</v>
      </c>
      <c r="B305" s="43"/>
      <c r="C305" s="43"/>
      <c r="D305" s="137"/>
      <c r="E305" s="136" t="s">
        <v>283</v>
      </c>
      <c r="F305" s="34"/>
      <c r="G305" s="96"/>
      <c r="H305" s="32"/>
      <c r="I305" s="31">
        <f>G305*H305</f>
        <v>0</v>
      </c>
    </row>
    <row r="306" spans="1:9">
      <c r="A306" s="69"/>
      <c r="B306" s="69"/>
      <c r="C306" s="69"/>
      <c r="D306" s="69"/>
      <c r="F306" s="69"/>
      <c r="G306" s="71"/>
      <c r="H306" s="72"/>
      <c r="I306" s="72"/>
    </row>
    <row r="307" spans="1:9" ht="22.5">
      <c r="A307" s="23"/>
      <c r="B307" s="12"/>
      <c r="C307" s="12"/>
      <c r="D307" s="13" t="s">
        <v>1173</v>
      </c>
      <c r="E307" s="14" t="str">
        <f>"Skupaj     "&amp;E302</f>
        <v>Skupaj     KRMILJENJE ENERGETSKIH NAPRAV - 0,4 KV DEL</v>
      </c>
      <c r="F307" s="12"/>
      <c r="G307" s="12"/>
      <c r="H307" s="20"/>
      <c r="I307" s="47">
        <f>SUM(I304:I306)</f>
        <v>0</v>
      </c>
    </row>
    <row r="310" spans="1:9" ht="22.5">
      <c r="A310" s="15" t="s">
        <v>284</v>
      </c>
      <c r="B310" s="16"/>
      <c r="C310" s="16"/>
      <c r="D310" s="17" t="s">
        <v>1173</v>
      </c>
      <c r="E310" s="18" t="s">
        <v>32</v>
      </c>
      <c r="F310" s="16"/>
      <c r="G310" s="16"/>
      <c r="H310" s="16"/>
      <c r="I310" s="19"/>
    </row>
    <row r="311" spans="1:9">
      <c r="A311" s="69"/>
      <c r="B311" s="69"/>
      <c r="C311" s="69"/>
      <c r="D311" s="69"/>
      <c r="F311" s="69"/>
      <c r="G311" s="71"/>
      <c r="H311" s="72"/>
      <c r="I311" s="72"/>
    </row>
    <row r="312" spans="1:9">
      <c r="A312" s="41" t="s">
        <v>284</v>
      </c>
      <c r="B312" s="41"/>
      <c r="C312" s="41"/>
      <c r="D312" s="42"/>
      <c r="E312" s="37" t="s">
        <v>33</v>
      </c>
      <c r="F312" s="21"/>
      <c r="G312" s="21"/>
      <c r="H312" s="21"/>
      <c r="I312" s="22"/>
    </row>
    <row r="313" spans="1:9" ht="22.5">
      <c r="A313" s="45" t="s">
        <v>284</v>
      </c>
      <c r="B313" s="43"/>
      <c r="C313" s="43"/>
      <c r="D313" s="137"/>
      <c r="E313" s="136" t="s">
        <v>283</v>
      </c>
      <c r="F313" s="34"/>
      <c r="G313" s="96"/>
      <c r="H313" s="32"/>
      <c r="I313" s="31">
        <f>G313*H313</f>
        <v>0</v>
      </c>
    </row>
    <row r="314" spans="1:9">
      <c r="A314" s="69"/>
      <c r="B314" s="69"/>
      <c r="C314" s="69"/>
      <c r="D314" s="69"/>
      <c r="F314" s="69"/>
      <c r="G314" s="71"/>
      <c r="H314" s="72"/>
      <c r="I314" s="72"/>
    </row>
    <row r="315" spans="1:9" ht="22.5">
      <c r="A315" s="23"/>
      <c r="B315" s="12"/>
      <c r="C315" s="12"/>
      <c r="D315" s="13" t="s">
        <v>1173</v>
      </c>
      <c r="E315" s="14" t="str">
        <f>"Skupaj     "&amp;E310</f>
        <v>Skupaj     KRMLJENJE RAZSVETLJAVE</v>
      </c>
      <c r="F315" s="12"/>
      <c r="G315" s="12"/>
      <c r="H315" s="20"/>
      <c r="I315" s="47">
        <f>SUM(I312:I314)</f>
        <v>0</v>
      </c>
    </row>
    <row r="318" spans="1:9" ht="22.5">
      <c r="A318" s="15" t="s">
        <v>285</v>
      </c>
      <c r="B318" s="16"/>
      <c r="C318" s="16"/>
      <c r="D318" s="17" t="s">
        <v>1173</v>
      </c>
      <c r="E318" s="18" t="s">
        <v>34</v>
      </c>
      <c r="F318" s="16"/>
      <c r="G318" s="16"/>
      <c r="H318" s="16"/>
      <c r="I318" s="19"/>
    </row>
    <row r="319" spans="1:9">
      <c r="A319" s="69"/>
      <c r="B319" s="69"/>
      <c r="C319" s="69"/>
      <c r="D319" s="69"/>
      <c r="F319" s="69"/>
      <c r="G319" s="71"/>
      <c r="H319" s="72"/>
      <c r="I319" s="72"/>
    </row>
    <row r="320" spans="1:9">
      <c r="A320" s="41" t="s">
        <v>285</v>
      </c>
      <c r="B320" s="41"/>
      <c r="C320" s="41"/>
      <c r="D320" s="42"/>
      <c r="E320" s="37" t="s">
        <v>220</v>
      </c>
      <c r="F320" s="21"/>
      <c r="G320" s="21"/>
      <c r="H320" s="21"/>
      <c r="I320" s="22"/>
    </row>
    <row r="321" spans="1:9" ht="22.5">
      <c r="A321" s="45" t="s">
        <v>285</v>
      </c>
      <c r="B321" s="43" t="s">
        <v>1184</v>
      </c>
      <c r="C321" s="43"/>
      <c r="D321" s="137"/>
      <c r="E321" s="136" t="s">
        <v>35</v>
      </c>
      <c r="F321" s="34" t="s">
        <v>1177</v>
      </c>
      <c r="G321" s="96">
        <v>2</v>
      </c>
      <c r="H321" s="32"/>
      <c r="I321" s="31">
        <f>G321*H321</f>
        <v>0</v>
      </c>
    </row>
    <row r="322" spans="1:9">
      <c r="A322" s="45" t="s">
        <v>285</v>
      </c>
      <c r="B322" s="43" t="s">
        <v>1223</v>
      </c>
      <c r="C322" s="43"/>
      <c r="D322" s="135"/>
      <c r="E322" s="39" t="s">
        <v>276</v>
      </c>
      <c r="F322" s="34"/>
      <c r="G322" s="96"/>
      <c r="H322" s="32"/>
      <c r="I322" s="31"/>
    </row>
    <row r="323" spans="1:9" ht="25.5">
      <c r="A323" s="45" t="s">
        <v>285</v>
      </c>
      <c r="B323" s="43" t="s">
        <v>1223</v>
      </c>
      <c r="C323" s="43" t="s">
        <v>1175</v>
      </c>
      <c r="D323" s="135"/>
      <c r="E323" s="39" t="s">
        <v>21</v>
      </c>
      <c r="F323" s="34" t="s">
        <v>1176</v>
      </c>
      <c r="G323" s="90">
        <v>20</v>
      </c>
      <c r="H323" s="32"/>
      <c r="I323" s="31">
        <f t="shared" ref="I323:I328" si="6">G323*H323</f>
        <v>0</v>
      </c>
    </row>
    <row r="324" spans="1:9" ht="22.5">
      <c r="A324" s="45" t="s">
        <v>285</v>
      </c>
      <c r="B324" s="43" t="s">
        <v>1223</v>
      </c>
      <c r="C324" s="43" t="s">
        <v>1182</v>
      </c>
      <c r="D324" s="135"/>
      <c r="E324" s="39" t="s">
        <v>286</v>
      </c>
      <c r="F324" s="34" t="s">
        <v>1176</v>
      </c>
      <c r="G324" s="90">
        <v>150</v>
      </c>
      <c r="H324" s="32"/>
      <c r="I324" s="31">
        <f t="shared" si="6"/>
        <v>0</v>
      </c>
    </row>
    <row r="325" spans="1:9" ht="22.5">
      <c r="A325" s="45" t="s">
        <v>285</v>
      </c>
      <c r="B325" s="43" t="s">
        <v>1223</v>
      </c>
      <c r="C325" s="43" t="s">
        <v>1183</v>
      </c>
      <c r="D325" s="135"/>
      <c r="E325" s="39" t="s">
        <v>287</v>
      </c>
      <c r="F325" s="34" t="s">
        <v>1176</v>
      </c>
      <c r="G325" s="90">
        <v>90</v>
      </c>
      <c r="H325" s="32"/>
      <c r="I325" s="31">
        <f t="shared" si="6"/>
        <v>0</v>
      </c>
    </row>
    <row r="326" spans="1:9" ht="22.5">
      <c r="A326" s="45" t="s">
        <v>285</v>
      </c>
      <c r="B326" s="43" t="s">
        <v>1225</v>
      </c>
      <c r="C326" s="43"/>
      <c r="D326" s="135"/>
      <c r="E326" s="39" t="s">
        <v>1129</v>
      </c>
      <c r="F326" s="34" t="s">
        <v>1330</v>
      </c>
      <c r="G326" s="96">
        <v>10</v>
      </c>
      <c r="H326" s="32"/>
      <c r="I326" s="31">
        <f t="shared" si="6"/>
        <v>0</v>
      </c>
    </row>
    <row r="327" spans="1:9" ht="22.5">
      <c r="A327" s="45" t="s">
        <v>285</v>
      </c>
      <c r="B327" s="43" t="s">
        <v>1317</v>
      </c>
      <c r="C327" s="43"/>
      <c r="D327" s="135"/>
      <c r="E327" s="39" t="s">
        <v>570</v>
      </c>
      <c r="F327" s="34" t="s">
        <v>193</v>
      </c>
      <c r="G327" s="96">
        <v>1</v>
      </c>
      <c r="H327" s="32"/>
      <c r="I327" s="31">
        <f t="shared" si="6"/>
        <v>0</v>
      </c>
    </row>
    <row r="328" spans="1:9" ht="22.5">
      <c r="A328" s="45" t="s">
        <v>285</v>
      </c>
      <c r="B328" s="43" t="s">
        <v>1186</v>
      </c>
      <c r="C328" s="43"/>
      <c r="D328" s="135"/>
      <c r="E328" s="39" t="s">
        <v>714</v>
      </c>
      <c r="F328" s="34" t="s">
        <v>193</v>
      </c>
      <c r="G328" s="96">
        <v>1</v>
      </c>
      <c r="H328" s="32"/>
      <c r="I328" s="31">
        <f t="shared" si="6"/>
        <v>0</v>
      </c>
    </row>
    <row r="329" spans="1:9">
      <c r="A329" s="69"/>
      <c r="B329" s="69"/>
      <c r="C329" s="69"/>
      <c r="D329" s="69"/>
      <c r="F329" s="69"/>
      <c r="G329" s="71"/>
      <c r="H329" s="72"/>
      <c r="I329" s="72"/>
    </row>
    <row r="330" spans="1:9" ht="22.5">
      <c r="A330" s="23"/>
      <c r="B330" s="12"/>
      <c r="C330" s="12"/>
      <c r="D330" s="13" t="s">
        <v>1173</v>
      </c>
      <c r="E330" s="14" t="str">
        <f>"Skupaj     "&amp;E318</f>
        <v>Skupaj     KRMILJENJE PREZRAČEVANJA</v>
      </c>
      <c r="F330" s="12"/>
      <c r="G330" s="12"/>
      <c r="H330" s="20"/>
      <c r="I330" s="47">
        <f>SUM(I320:I329)</f>
        <v>0</v>
      </c>
    </row>
    <row r="333" spans="1:9" ht="22.5">
      <c r="A333" s="15" t="s">
        <v>288</v>
      </c>
      <c r="B333" s="16"/>
      <c r="C333" s="16"/>
      <c r="D333" s="17" t="s">
        <v>1173</v>
      </c>
      <c r="E333" s="18" t="s">
        <v>36</v>
      </c>
      <c r="F333" s="16"/>
      <c r="G333" s="16"/>
      <c r="H333" s="16"/>
      <c r="I333" s="19"/>
    </row>
    <row r="334" spans="1:9">
      <c r="A334" s="69"/>
      <c r="B334" s="69"/>
      <c r="C334" s="69"/>
      <c r="D334" s="69"/>
      <c r="F334" s="69"/>
      <c r="G334" s="71"/>
      <c r="H334" s="72"/>
      <c r="I334" s="72"/>
    </row>
    <row r="335" spans="1:9">
      <c r="A335" s="41" t="s">
        <v>288</v>
      </c>
      <c r="B335" s="41"/>
      <c r="C335" s="41"/>
      <c r="D335" s="42"/>
      <c r="E335" s="37" t="s">
        <v>221</v>
      </c>
      <c r="F335" s="21"/>
      <c r="G335" s="21"/>
      <c r="H335" s="21"/>
      <c r="I335" s="22"/>
    </row>
    <row r="336" spans="1:9" ht="22.5">
      <c r="A336" s="45" t="s">
        <v>288</v>
      </c>
      <c r="B336" s="43" t="s">
        <v>1175</v>
      </c>
      <c r="C336" s="43"/>
      <c r="D336" s="137"/>
      <c r="E336" s="136" t="s">
        <v>37</v>
      </c>
      <c r="F336" s="34" t="s">
        <v>1177</v>
      </c>
      <c r="G336" s="96">
        <v>4</v>
      </c>
      <c r="H336" s="32"/>
      <c r="I336" s="31">
        <f>G336*H336</f>
        <v>0</v>
      </c>
    </row>
    <row r="337" spans="1:9" ht="22.5">
      <c r="A337" s="45" t="s">
        <v>288</v>
      </c>
      <c r="B337" s="43" t="s">
        <v>1175</v>
      </c>
      <c r="C337" s="43" t="s">
        <v>1175</v>
      </c>
      <c r="D337" s="135"/>
      <c r="E337" s="39" t="s">
        <v>38</v>
      </c>
      <c r="F337" s="34" t="s">
        <v>1177</v>
      </c>
      <c r="G337" s="96">
        <v>2</v>
      </c>
      <c r="H337" s="32"/>
      <c r="I337" s="31">
        <f t="shared" ref="I337:I359" si="7">G337*H337</f>
        <v>0</v>
      </c>
    </row>
    <row r="338" spans="1:9" ht="22.5">
      <c r="A338" s="45" t="s">
        <v>288</v>
      </c>
      <c r="B338" s="43" t="s">
        <v>1175</v>
      </c>
      <c r="C338" s="43" t="s">
        <v>1182</v>
      </c>
      <c r="D338" s="135"/>
      <c r="E338" s="39" t="s">
        <v>39</v>
      </c>
      <c r="F338" s="34" t="s">
        <v>1177</v>
      </c>
      <c r="G338" s="96">
        <v>1</v>
      </c>
      <c r="H338" s="32"/>
      <c r="I338" s="31">
        <f t="shared" si="7"/>
        <v>0</v>
      </c>
    </row>
    <row r="339" spans="1:9" ht="22.5">
      <c r="A339" s="45" t="s">
        <v>288</v>
      </c>
      <c r="B339" s="43" t="s">
        <v>1182</v>
      </c>
      <c r="C339" s="43"/>
      <c r="D339" s="135"/>
      <c r="E339" s="39" t="s">
        <v>40</v>
      </c>
      <c r="F339" s="34" t="s">
        <v>1177</v>
      </c>
      <c r="G339" s="96">
        <v>2</v>
      </c>
      <c r="H339" s="32"/>
      <c r="I339" s="31">
        <f t="shared" si="7"/>
        <v>0</v>
      </c>
    </row>
    <row r="340" spans="1:9" ht="22.5">
      <c r="A340" s="45" t="s">
        <v>288</v>
      </c>
      <c r="B340" s="43" t="s">
        <v>1183</v>
      </c>
      <c r="C340" s="43"/>
      <c r="D340" s="135"/>
      <c r="E340" s="39" t="s">
        <v>289</v>
      </c>
      <c r="F340" s="34" t="s">
        <v>1177</v>
      </c>
      <c r="G340" s="96">
        <v>10</v>
      </c>
      <c r="H340" s="32"/>
      <c r="I340" s="31">
        <f t="shared" si="7"/>
        <v>0</v>
      </c>
    </row>
    <row r="341" spans="1:9">
      <c r="A341" s="45" t="s">
        <v>288</v>
      </c>
      <c r="B341" s="43" t="s">
        <v>1184</v>
      </c>
      <c r="C341" s="43"/>
      <c r="D341" s="135"/>
      <c r="E341" s="39" t="s">
        <v>290</v>
      </c>
      <c r="F341" s="34"/>
      <c r="G341" s="96"/>
      <c r="H341" s="32"/>
      <c r="I341" s="31"/>
    </row>
    <row r="342" spans="1:9" ht="33.75">
      <c r="A342" s="45" t="s">
        <v>288</v>
      </c>
      <c r="B342" s="43" t="s">
        <v>1184</v>
      </c>
      <c r="C342" s="43" t="s">
        <v>1175</v>
      </c>
      <c r="D342" s="135"/>
      <c r="E342" s="39" t="s">
        <v>291</v>
      </c>
      <c r="F342" s="34" t="s">
        <v>1177</v>
      </c>
      <c r="G342" s="96">
        <v>5</v>
      </c>
      <c r="H342" s="32"/>
      <c r="I342" s="31">
        <f t="shared" si="7"/>
        <v>0</v>
      </c>
    </row>
    <row r="343" spans="1:9" ht="33.75">
      <c r="A343" s="45" t="s">
        <v>288</v>
      </c>
      <c r="B343" s="43" t="s">
        <v>1184</v>
      </c>
      <c r="C343" s="43" t="s">
        <v>1182</v>
      </c>
      <c r="D343" s="135"/>
      <c r="E343" s="39" t="s">
        <v>292</v>
      </c>
      <c r="F343" s="34" t="s">
        <v>1177</v>
      </c>
      <c r="G343" s="96">
        <v>4</v>
      </c>
      <c r="H343" s="32"/>
      <c r="I343" s="31">
        <f t="shared" si="7"/>
        <v>0</v>
      </c>
    </row>
    <row r="344" spans="1:9">
      <c r="A344" s="45" t="s">
        <v>288</v>
      </c>
      <c r="B344" s="43" t="s">
        <v>1185</v>
      </c>
      <c r="C344" s="43"/>
      <c r="D344" s="135"/>
      <c r="E344" s="39" t="s">
        <v>293</v>
      </c>
      <c r="F344" s="34"/>
      <c r="G344" s="96"/>
      <c r="H344" s="32"/>
      <c r="I344" s="31"/>
    </row>
    <row r="345" spans="1:9" ht="22.5">
      <c r="A345" s="45" t="s">
        <v>288</v>
      </c>
      <c r="B345" s="43" t="s">
        <v>1185</v>
      </c>
      <c r="C345" s="43" t="s">
        <v>1175</v>
      </c>
      <c r="D345" s="135"/>
      <c r="E345" s="39" t="s">
        <v>294</v>
      </c>
      <c r="F345" s="34" t="s">
        <v>1177</v>
      </c>
      <c r="G345" s="96">
        <v>4</v>
      </c>
      <c r="H345" s="32"/>
      <c r="I345" s="31">
        <f t="shared" si="7"/>
        <v>0</v>
      </c>
    </row>
    <row r="346" spans="1:9" ht="22.5">
      <c r="A346" s="45" t="s">
        <v>288</v>
      </c>
      <c r="B346" s="43" t="s">
        <v>1185</v>
      </c>
      <c r="C346" s="43" t="s">
        <v>1182</v>
      </c>
      <c r="D346" s="135"/>
      <c r="E346" s="39" t="s">
        <v>295</v>
      </c>
      <c r="F346" s="34" t="s">
        <v>1177</v>
      </c>
      <c r="G346" s="96">
        <v>8</v>
      </c>
      <c r="H346" s="32"/>
      <c r="I346" s="31">
        <f t="shared" si="7"/>
        <v>0</v>
      </c>
    </row>
    <row r="347" spans="1:9" ht="22.5">
      <c r="A347" s="45" t="s">
        <v>288</v>
      </c>
      <c r="B347" s="43" t="s">
        <v>1185</v>
      </c>
      <c r="C347" s="43" t="s">
        <v>1183</v>
      </c>
      <c r="D347" s="135"/>
      <c r="E347" s="39" t="s">
        <v>42</v>
      </c>
      <c r="F347" s="34" t="s">
        <v>1177</v>
      </c>
      <c r="G347" s="96">
        <v>4</v>
      </c>
      <c r="H347" s="32"/>
      <c r="I347" s="31">
        <f t="shared" si="7"/>
        <v>0</v>
      </c>
    </row>
    <row r="348" spans="1:9" ht="22.5">
      <c r="A348" s="45" t="s">
        <v>288</v>
      </c>
      <c r="B348" s="43" t="s">
        <v>1215</v>
      </c>
      <c r="C348" s="43"/>
      <c r="D348" s="135"/>
      <c r="E348" s="39" t="s">
        <v>41</v>
      </c>
      <c r="F348" s="34" t="s">
        <v>193</v>
      </c>
      <c r="G348" s="96">
        <v>2</v>
      </c>
      <c r="H348" s="32"/>
      <c r="I348" s="31">
        <f t="shared" si="7"/>
        <v>0</v>
      </c>
    </row>
    <row r="349" spans="1:9">
      <c r="A349" s="45" t="s">
        <v>288</v>
      </c>
      <c r="B349" s="43" t="s">
        <v>1223</v>
      </c>
      <c r="C349" s="43"/>
      <c r="D349" s="135"/>
      <c r="E349" s="39" t="s">
        <v>296</v>
      </c>
      <c r="F349" s="34"/>
      <c r="G349" s="96"/>
      <c r="H349" s="32"/>
      <c r="I349" s="31"/>
    </row>
    <row r="350" spans="1:9" ht="22.5">
      <c r="A350" s="45" t="s">
        <v>288</v>
      </c>
      <c r="B350" s="43" t="s">
        <v>1223</v>
      </c>
      <c r="C350" s="43" t="s">
        <v>1175</v>
      </c>
      <c r="D350" s="135"/>
      <c r="E350" s="39" t="s">
        <v>43</v>
      </c>
      <c r="F350" s="34" t="s">
        <v>1177</v>
      </c>
      <c r="G350" s="96">
        <v>4</v>
      </c>
      <c r="H350" s="32"/>
      <c r="I350" s="31">
        <f t="shared" si="7"/>
        <v>0</v>
      </c>
    </row>
    <row r="351" spans="1:9" ht="22.5">
      <c r="A351" s="45" t="s">
        <v>288</v>
      </c>
      <c r="B351" s="43" t="s">
        <v>1223</v>
      </c>
      <c r="C351" s="43" t="s">
        <v>1182</v>
      </c>
      <c r="D351" s="135"/>
      <c r="E351" s="39" t="s">
        <v>44</v>
      </c>
      <c r="F351" s="34" t="s">
        <v>1177</v>
      </c>
      <c r="G351" s="96">
        <v>10</v>
      </c>
      <c r="H351" s="32"/>
      <c r="I351" s="31">
        <f t="shared" si="7"/>
        <v>0</v>
      </c>
    </row>
    <row r="352" spans="1:9" ht="22.5">
      <c r="A352" s="45" t="s">
        <v>288</v>
      </c>
      <c r="B352" s="43" t="s">
        <v>1225</v>
      </c>
      <c r="C352" s="43"/>
      <c r="D352" s="135"/>
      <c r="E352" s="39" t="s">
        <v>297</v>
      </c>
      <c r="F352" s="34" t="s">
        <v>1177</v>
      </c>
      <c r="G352" s="96">
        <v>2</v>
      </c>
      <c r="H352" s="32"/>
      <c r="I352" s="31">
        <f t="shared" si="7"/>
        <v>0</v>
      </c>
    </row>
    <row r="353" spans="1:9">
      <c r="A353" s="45" t="s">
        <v>288</v>
      </c>
      <c r="B353" s="43" t="s">
        <v>1317</v>
      </c>
      <c r="C353" s="43"/>
      <c r="D353" s="135"/>
      <c r="E353" s="39" t="s">
        <v>298</v>
      </c>
      <c r="F353" s="34"/>
      <c r="G353" s="96"/>
      <c r="H353" s="32"/>
      <c r="I353" s="31"/>
    </row>
    <row r="354" spans="1:9" ht="22.5">
      <c r="A354" s="45" t="s">
        <v>288</v>
      </c>
      <c r="B354" s="43" t="s">
        <v>1317</v>
      </c>
      <c r="C354" s="43" t="s">
        <v>1175</v>
      </c>
      <c r="D354" s="135"/>
      <c r="E354" s="39" t="s">
        <v>45</v>
      </c>
      <c r="F354" s="34" t="s">
        <v>1177</v>
      </c>
      <c r="G354" s="96">
        <v>4</v>
      </c>
      <c r="H354" s="32"/>
      <c r="I354" s="31">
        <f t="shared" si="7"/>
        <v>0</v>
      </c>
    </row>
    <row r="355" spans="1:9" ht="22.5">
      <c r="A355" s="45" t="s">
        <v>288</v>
      </c>
      <c r="B355" s="43" t="s">
        <v>1317</v>
      </c>
      <c r="C355" s="43" t="s">
        <v>1182</v>
      </c>
      <c r="D355" s="135"/>
      <c r="E355" s="39" t="s">
        <v>46</v>
      </c>
      <c r="F355" s="34" t="s">
        <v>1177</v>
      </c>
      <c r="G355" s="96">
        <v>4</v>
      </c>
      <c r="H355" s="32"/>
      <c r="I355" s="31">
        <f t="shared" si="7"/>
        <v>0</v>
      </c>
    </row>
    <row r="356" spans="1:9" ht="22.5">
      <c r="A356" s="45" t="s">
        <v>288</v>
      </c>
      <c r="B356" s="43" t="s">
        <v>1186</v>
      </c>
      <c r="C356" s="43"/>
      <c r="D356" s="135"/>
      <c r="E356" s="39" t="s">
        <v>47</v>
      </c>
      <c r="F356" s="34" t="s">
        <v>1177</v>
      </c>
      <c r="G356" s="96">
        <v>2</v>
      </c>
      <c r="H356" s="32"/>
      <c r="I356" s="31">
        <f t="shared" si="7"/>
        <v>0</v>
      </c>
    </row>
    <row r="357" spans="1:9">
      <c r="A357" s="45" t="s">
        <v>288</v>
      </c>
      <c r="B357" s="43" t="s">
        <v>1321</v>
      </c>
      <c r="C357" s="43"/>
      <c r="D357" s="135"/>
      <c r="E357" s="39" t="s">
        <v>276</v>
      </c>
      <c r="F357" s="34"/>
      <c r="G357" s="96"/>
      <c r="H357" s="32"/>
      <c r="I357" s="31"/>
    </row>
    <row r="358" spans="1:9" ht="25.5">
      <c r="A358" s="45" t="s">
        <v>288</v>
      </c>
      <c r="B358" s="43" t="s">
        <v>1321</v>
      </c>
      <c r="C358" s="43" t="s">
        <v>1175</v>
      </c>
      <c r="D358" s="135"/>
      <c r="E358" s="39" t="s">
        <v>48</v>
      </c>
      <c r="F358" s="34" t="s">
        <v>1176</v>
      </c>
      <c r="G358" s="90">
        <v>420</v>
      </c>
      <c r="H358" s="32"/>
      <c r="I358" s="31">
        <f t="shared" si="7"/>
        <v>0</v>
      </c>
    </row>
    <row r="359" spans="1:9" ht="25.5">
      <c r="A359" s="45" t="s">
        <v>288</v>
      </c>
      <c r="B359" s="43" t="s">
        <v>1321</v>
      </c>
      <c r="C359" s="43" t="s">
        <v>1182</v>
      </c>
      <c r="D359" s="135"/>
      <c r="E359" s="39" t="s">
        <v>49</v>
      </c>
      <c r="F359" s="34" t="s">
        <v>1176</v>
      </c>
      <c r="G359" s="90">
        <v>150</v>
      </c>
      <c r="H359" s="32"/>
      <c r="I359" s="31">
        <f t="shared" si="7"/>
        <v>0</v>
      </c>
    </row>
    <row r="360" spans="1:9" ht="25.5">
      <c r="A360" s="45" t="s">
        <v>288</v>
      </c>
      <c r="B360" s="43" t="s">
        <v>1321</v>
      </c>
      <c r="C360" s="43" t="s">
        <v>1183</v>
      </c>
      <c r="D360" s="135"/>
      <c r="E360" s="39" t="s">
        <v>50</v>
      </c>
      <c r="F360" s="34" t="s">
        <v>1176</v>
      </c>
      <c r="G360" s="90">
        <v>295</v>
      </c>
      <c r="H360" s="32"/>
      <c r="I360" s="31">
        <f t="shared" ref="I360:I373" si="8">G360*H360</f>
        <v>0</v>
      </c>
    </row>
    <row r="361" spans="1:9" ht="25.5">
      <c r="A361" s="45" t="s">
        <v>288</v>
      </c>
      <c r="B361" s="43" t="s">
        <v>1321</v>
      </c>
      <c r="C361" s="43" t="s">
        <v>1184</v>
      </c>
      <c r="D361" s="135"/>
      <c r="E361" s="39" t="s">
        <v>51</v>
      </c>
      <c r="F361" s="34" t="s">
        <v>1176</v>
      </c>
      <c r="G361" s="90">
        <v>165</v>
      </c>
      <c r="H361" s="32"/>
      <c r="I361" s="31">
        <f t="shared" si="8"/>
        <v>0</v>
      </c>
    </row>
    <row r="362" spans="1:9" ht="25.5">
      <c r="A362" s="45" t="s">
        <v>288</v>
      </c>
      <c r="B362" s="43" t="s">
        <v>1321</v>
      </c>
      <c r="C362" s="43" t="s">
        <v>1185</v>
      </c>
      <c r="D362" s="135"/>
      <c r="E362" s="39" t="s">
        <v>52</v>
      </c>
      <c r="F362" s="34" t="s">
        <v>1176</v>
      </c>
      <c r="G362" s="90">
        <v>855</v>
      </c>
      <c r="H362" s="32"/>
      <c r="I362" s="31">
        <f t="shared" si="8"/>
        <v>0</v>
      </c>
    </row>
    <row r="363" spans="1:9" ht="25.5">
      <c r="A363" s="45" t="s">
        <v>288</v>
      </c>
      <c r="B363" s="43" t="s">
        <v>1321</v>
      </c>
      <c r="C363" s="43" t="s">
        <v>1215</v>
      </c>
      <c r="D363" s="135"/>
      <c r="E363" s="39" t="s">
        <v>53</v>
      </c>
      <c r="F363" s="34" t="s">
        <v>1176</v>
      </c>
      <c r="G363" s="90">
        <v>180</v>
      </c>
      <c r="H363" s="32"/>
      <c r="I363" s="31">
        <f t="shared" si="8"/>
        <v>0</v>
      </c>
    </row>
    <row r="364" spans="1:9" ht="25.5">
      <c r="A364" s="45" t="s">
        <v>288</v>
      </c>
      <c r="B364" s="43" t="s">
        <v>1321</v>
      </c>
      <c r="C364" s="43" t="s">
        <v>1223</v>
      </c>
      <c r="D364" s="135"/>
      <c r="E364" s="39" t="s">
        <v>54</v>
      </c>
      <c r="F364" s="34" t="s">
        <v>1176</v>
      </c>
      <c r="G364" s="90">
        <v>165</v>
      </c>
      <c r="H364" s="32"/>
      <c r="I364" s="31">
        <f t="shared" si="8"/>
        <v>0</v>
      </c>
    </row>
    <row r="365" spans="1:9" ht="25.5">
      <c r="A365" s="45" t="s">
        <v>288</v>
      </c>
      <c r="B365" s="43" t="s">
        <v>1321</v>
      </c>
      <c r="C365" s="43" t="s">
        <v>1225</v>
      </c>
      <c r="D365" s="135"/>
      <c r="E365" s="39" t="s">
        <v>55</v>
      </c>
      <c r="F365" s="34" t="s">
        <v>1176</v>
      </c>
      <c r="G365" s="90">
        <v>175</v>
      </c>
      <c r="H365" s="32"/>
      <c r="I365" s="31">
        <f t="shared" si="8"/>
        <v>0</v>
      </c>
    </row>
    <row r="366" spans="1:9" ht="25.5">
      <c r="A366" s="45" t="s">
        <v>288</v>
      </c>
      <c r="B366" s="43" t="s">
        <v>1321</v>
      </c>
      <c r="C366" s="43" t="s">
        <v>1317</v>
      </c>
      <c r="D366" s="135"/>
      <c r="E366" s="39" t="s">
        <v>56</v>
      </c>
      <c r="F366" s="34" t="s">
        <v>1176</v>
      </c>
      <c r="G366" s="90">
        <v>265</v>
      </c>
      <c r="H366" s="32"/>
      <c r="I366" s="31">
        <f t="shared" si="8"/>
        <v>0</v>
      </c>
    </row>
    <row r="367" spans="1:9" ht="22.5">
      <c r="A367" s="45" t="s">
        <v>288</v>
      </c>
      <c r="B367" s="43" t="s">
        <v>1321</v>
      </c>
      <c r="C367" s="43" t="s">
        <v>1186</v>
      </c>
      <c r="D367" s="135"/>
      <c r="E367" s="39" t="s">
        <v>57</v>
      </c>
      <c r="F367" s="34" t="s">
        <v>1176</v>
      </c>
      <c r="G367" s="90">
        <v>95</v>
      </c>
      <c r="H367" s="32"/>
      <c r="I367" s="31">
        <f t="shared" si="8"/>
        <v>0</v>
      </c>
    </row>
    <row r="368" spans="1:9" ht="22.5">
      <c r="A368" s="45" t="s">
        <v>288</v>
      </c>
      <c r="B368" s="43" t="s">
        <v>1321</v>
      </c>
      <c r="C368" s="43" t="s">
        <v>1252</v>
      </c>
      <c r="D368" s="135"/>
      <c r="E368" s="39" t="s">
        <v>58</v>
      </c>
      <c r="F368" s="34" t="s">
        <v>1176</v>
      </c>
      <c r="G368" s="90">
        <v>295</v>
      </c>
      <c r="H368" s="32"/>
      <c r="I368" s="31">
        <f t="shared" si="8"/>
        <v>0</v>
      </c>
    </row>
    <row r="369" spans="1:9" ht="22.5">
      <c r="A369" s="45" t="s">
        <v>288</v>
      </c>
      <c r="B369" s="43" t="s">
        <v>1321</v>
      </c>
      <c r="C369" s="43" t="s">
        <v>1227</v>
      </c>
      <c r="D369" s="135"/>
      <c r="E369" s="39" t="s">
        <v>59</v>
      </c>
      <c r="F369" s="34" t="s">
        <v>1176</v>
      </c>
      <c r="G369" s="90">
        <v>115</v>
      </c>
      <c r="H369" s="32"/>
      <c r="I369" s="31">
        <f t="shared" si="8"/>
        <v>0</v>
      </c>
    </row>
    <row r="370" spans="1:9" ht="22.5">
      <c r="A370" s="45" t="s">
        <v>288</v>
      </c>
      <c r="B370" s="43" t="s">
        <v>1321</v>
      </c>
      <c r="C370" s="43" t="s">
        <v>1321</v>
      </c>
      <c r="D370" s="135"/>
      <c r="E370" s="39" t="s">
        <v>60</v>
      </c>
      <c r="F370" s="34" t="s">
        <v>1176</v>
      </c>
      <c r="G370" s="90">
        <v>780</v>
      </c>
      <c r="H370" s="32"/>
      <c r="I370" s="31">
        <f t="shared" si="8"/>
        <v>0</v>
      </c>
    </row>
    <row r="371" spans="1:9" ht="22.5">
      <c r="A371" s="45" t="s">
        <v>288</v>
      </c>
      <c r="B371" s="43" t="s">
        <v>1324</v>
      </c>
      <c r="C371" s="43"/>
      <c r="D371" s="135"/>
      <c r="E371" s="39" t="s">
        <v>1129</v>
      </c>
      <c r="F371" s="34" t="s">
        <v>1330</v>
      </c>
      <c r="G371" s="96">
        <v>24</v>
      </c>
      <c r="H371" s="32"/>
      <c r="I371" s="31">
        <f t="shared" si="8"/>
        <v>0</v>
      </c>
    </row>
    <row r="372" spans="1:9" ht="22.5">
      <c r="A372" s="45" t="s">
        <v>288</v>
      </c>
      <c r="B372" s="43" t="s">
        <v>1187</v>
      </c>
      <c r="C372" s="43"/>
      <c r="D372" s="135"/>
      <c r="E372" s="39" t="s">
        <v>570</v>
      </c>
      <c r="F372" s="34" t="s">
        <v>193</v>
      </c>
      <c r="G372" s="96">
        <v>1</v>
      </c>
      <c r="H372" s="32"/>
      <c r="I372" s="31">
        <f t="shared" si="8"/>
        <v>0</v>
      </c>
    </row>
    <row r="373" spans="1:9" ht="22.5">
      <c r="A373" s="45" t="s">
        <v>288</v>
      </c>
      <c r="B373" s="43" t="s">
        <v>1256</v>
      </c>
      <c r="C373" s="43"/>
      <c r="D373" s="135"/>
      <c r="E373" s="39" t="s">
        <v>714</v>
      </c>
      <c r="F373" s="34" t="s">
        <v>193</v>
      </c>
      <c r="G373" s="96">
        <v>1</v>
      </c>
      <c r="H373" s="32"/>
      <c r="I373" s="31">
        <f t="shared" si="8"/>
        <v>0</v>
      </c>
    </row>
    <row r="374" spans="1:9">
      <c r="A374" s="69"/>
      <c r="B374" s="69"/>
      <c r="C374" s="69"/>
      <c r="D374" s="69"/>
      <c r="F374" s="69"/>
      <c r="G374" s="71"/>
      <c r="H374" s="72"/>
      <c r="I374" s="72"/>
    </row>
    <row r="375" spans="1:9" ht="22.5">
      <c r="A375" s="23"/>
      <c r="B375" s="12"/>
      <c r="C375" s="12"/>
      <c r="D375" s="13" t="s">
        <v>1173</v>
      </c>
      <c r="E375" s="14" t="str">
        <f>"Skupaj     "&amp;E333</f>
        <v>Skupaj     PROMETNA SIGNALIZACIJA</v>
      </c>
      <c r="F375" s="12"/>
      <c r="G375" s="12"/>
      <c r="H375" s="20"/>
      <c r="I375" s="47">
        <f>SUM(I335:I374)</f>
        <v>0</v>
      </c>
    </row>
    <row r="378" spans="1:9" ht="22.5">
      <c r="A378" s="15" t="s">
        <v>299</v>
      </c>
      <c r="B378" s="16"/>
      <c r="C378" s="16"/>
      <c r="D378" s="17" t="s">
        <v>1173</v>
      </c>
      <c r="E378" s="18" t="s">
        <v>61</v>
      </c>
      <c r="F378" s="16"/>
      <c r="G378" s="16"/>
      <c r="H378" s="16"/>
      <c r="I378" s="19"/>
    </row>
    <row r="379" spans="1:9">
      <c r="A379" s="69"/>
      <c r="B379" s="69"/>
      <c r="C379" s="69"/>
      <c r="D379" s="69"/>
      <c r="F379" s="69"/>
      <c r="G379" s="71"/>
      <c r="H379" s="72"/>
      <c r="I379" s="72"/>
    </row>
    <row r="380" spans="1:9">
      <c r="A380" s="41" t="s">
        <v>299</v>
      </c>
      <c r="B380" s="41"/>
      <c r="C380" s="41"/>
      <c r="D380" s="42"/>
      <c r="E380" s="37" t="s">
        <v>222</v>
      </c>
      <c r="F380" s="21"/>
      <c r="G380" s="21"/>
      <c r="H380" s="21"/>
      <c r="I380" s="22"/>
    </row>
    <row r="381" spans="1:9">
      <c r="A381" s="45" t="s">
        <v>299</v>
      </c>
      <c r="B381" s="43" t="s">
        <v>1175</v>
      </c>
      <c r="C381" s="43"/>
      <c r="D381" s="137"/>
      <c r="E381" s="136" t="s">
        <v>300</v>
      </c>
      <c r="F381" s="34"/>
      <c r="G381" s="96"/>
      <c r="H381" s="32"/>
      <c r="I381" s="31"/>
    </row>
    <row r="382" spans="1:9" ht="22.5">
      <c r="A382" s="45" t="s">
        <v>299</v>
      </c>
      <c r="B382" s="43" t="s">
        <v>1175</v>
      </c>
      <c r="C382" s="43" t="s">
        <v>1175</v>
      </c>
      <c r="D382" s="135"/>
      <c r="E382" s="39" t="s">
        <v>62</v>
      </c>
      <c r="F382" s="34" t="s">
        <v>193</v>
      </c>
      <c r="G382" s="96">
        <v>1</v>
      </c>
      <c r="H382" s="32"/>
      <c r="I382" s="31">
        <f>G382*H382</f>
        <v>0</v>
      </c>
    </row>
    <row r="383" spans="1:9" ht="22.5">
      <c r="A383" s="45" t="s">
        <v>299</v>
      </c>
      <c r="B383" s="43" t="s">
        <v>1175</v>
      </c>
      <c r="C383" s="43" t="s">
        <v>1182</v>
      </c>
      <c r="D383" s="135"/>
      <c r="E383" s="39" t="s">
        <v>63</v>
      </c>
      <c r="F383" s="34" t="s">
        <v>1177</v>
      </c>
      <c r="G383" s="96">
        <v>4</v>
      </c>
      <c r="H383" s="32"/>
      <c r="I383" s="31">
        <f t="shared" ref="I383:I398" si="9">G383*H383</f>
        <v>0</v>
      </c>
    </row>
    <row r="384" spans="1:9" ht="22.5">
      <c r="A384" s="45" t="s">
        <v>299</v>
      </c>
      <c r="B384" s="43" t="s">
        <v>1175</v>
      </c>
      <c r="C384" s="43" t="s">
        <v>1183</v>
      </c>
      <c r="D384" s="135"/>
      <c r="E384" s="39" t="s">
        <v>64</v>
      </c>
      <c r="F384" s="34" t="s">
        <v>1177</v>
      </c>
      <c r="G384" s="96">
        <v>1</v>
      </c>
      <c r="H384" s="32"/>
      <c r="I384" s="31">
        <f t="shared" si="9"/>
        <v>0</v>
      </c>
    </row>
    <row r="385" spans="1:9" ht="22.5">
      <c r="A385" s="45" t="s">
        <v>299</v>
      </c>
      <c r="B385" s="43" t="s">
        <v>1175</v>
      </c>
      <c r="C385" s="43" t="s">
        <v>1184</v>
      </c>
      <c r="D385" s="135"/>
      <c r="E385" s="39" t="s">
        <v>65</v>
      </c>
      <c r="F385" s="34" t="s">
        <v>1176</v>
      </c>
      <c r="G385" s="90">
        <v>450</v>
      </c>
      <c r="H385" s="32"/>
      <c r="I385" s="31">
        <f t="shared" si="9"/>
        <v>0</v>
      </c>
    </row>
    <row r="386" spans="1:9">
      <c r="A386" s="45" t="s">
        <v>299</v>
      </c>
      <c r="B386" s="43" t="s">
        <v>1182</v>
      </c>
      <c r="C386" s="43"/>
      <c r="D386" s="135"/>
      <c r="E386" s="39" t="s">
        <v>301</v>
      </c>
      <c r="F386" s="34"/>
      <c r="G386" s="96"/>
      <c r="H386" s="32"/>
      <c r="I386" s="31"/>
    </row>
    <row r="387" spans="1:9" ht="22.5">
      <c r="A387" s="45" t="s">
        <v>299</v>
      </c>
      <c r="B387" s="43" t="s">
        <v>1182</v>
      </c>
      <c r="C387" s="43" t="s">
        <v>1175</v>
      </c>
      <c r="D387" s="135"/>
      <c r="E387" s="39" t="s">
        <v>66</v>
      </c>
      <c r="F387" s="34" t="s">
        <v>193</v>
      </c>
      <c r="G387" s="96">
        <v>1</v>
      </c>
      <c r="H387" s="32"/>
      <c r="I387" s="31">
        <f t="shared" si="9"/>
        <v>0</v>
      </c>
    </row>
    <row r="388" spans="1:9" ht="22.5">
      <c r="A388" s="45" t="s">
        <v>299</v>
      </c>
      <c r="B388" s="43" t="s">
        <v>1182</v>
      </c>
      <c r="C388" s="43" t="s">
        <v>1182</v>
      </c>
      <c r="D388" s="135"/>
      <c r="E388" s="39" t="s">
        <v>67</v>
      </c>
      <c r="F388" s="34" t="s">
        <v>193</v>
      </c>
      <c r="G388" s="96">
        <v>1</v>
      </c>
      <c r="H388" s="32"/>
      <c r="I388" s="31">
        <f t="shared" si="9"/>
        <v>0</v>
      </c>
    </row>
    <row r="389" spans="1:9" ht="22.5">
      <c r="A389" s="45" t="s">
        <v>299</v>
      </c>
      <c r="B389" s="43" t="s">
        <v>1182</v>
      </c>
      <c r="C389" s="43" t="s">
        <v>1183</v>
      </c>
      <c r="D389" s="135"/>
      <c r="E389" s="39" t="s">
        <v>68</v>
      </c>
      <c r="F389" s="34" t="s">
        <v>193</v>
      </c>
      <c r="G389" s="96">
        <v>1</v>
      </c>
      <c r="H389" s="32"/>
      <c r="I389" s="31">
        <f t="shared" si="9"/>
        <v>0</v>
      </c>
    </row>
    <row r="390" spans="1:9" ht="22.5">
      <c r="A390" s="45" t="s">
        <v>299</v>
      </c>
      <c r="B390" s="43" t="s">
        <v>1182</v>
      </c>
      <c r="C390" s="43" t="s">
        <v>1184</v>
      </c>
      <c r="D390" s="135"/>
      <c r="E390" s="39" t="s">
        <v>69</v>
      </c>
      <c r="F390" s="34" t="s">
        <v>193</v>
      </c>
      <c r="G390" s="96">
        <v>1</v>
      </c>
      <c r="H390" s="32"/>
      <c r="I390" s="31">
        <f t="shared" si="9"/>
        <v>0</v>
      </c>
    </row>
    <row r="391" spans="1:9">
      <c r="A391" s="45" t="s">
        <v>299</v>
      </c>
      <c r="B391" s="43" t="s">
        <v>1183</v>
      </c>
      <c r="C391" s="43"/>
      <c r="D391" s="135"/>
      <c r="E391" s="39" t="s">
        <v>302</v>
      </c>
      <c r="F391" s="34"/>
      <c r="G391" s="96"/>
      <c r="H391" s="32"/>
      <c r="I391" s="31"/>
    </row>
    <row r="392" spans="1:9" ht="22.5">
      <c r="A392" s="45" t="s">
        <v>299</v>
      </c>
      <c r="B392" s="43" t="s">
        <v>1183</v>
      </c>
      <c r="C392" s="43" t="s">
        <v>1175</v>
      </c>
      <c r="D392" s="135"/>
      <c r="E392" s="39" t="s">
        <v>70</v>
      </c>
      <c r="F392" s="34" t="s">
        <v>1176</v>
      </c>
      <c r="G392" s="90">
        <v>250</v>
      </c>
      <c r="H392" s="32"/>
      <c r="I392" s="31">
        <f t="shared" si="9"/>
        <v>0</v>
      </c>
    </row>
    <row r="393" spans="1:9" ht="22.5">
      <c r="A393" s="45" t="s">
        <v>299</v>
      </c>
      <c r="B393" s="43" t="s">
        <v>1183</v>
      </c>
      <c r="C393" s="43" t="s">
        <v>1182</v>
      </c>
      <c r="D393" s="135"/>
      <c r="E393" s="39" t="s">
        <v>71</v>
      </c>
      <c r="F393" s="34" t="s">
        <v>1176</v>
      </c>
      <c r="G393" s="90">
        <v>1250</v>
      </c>
      <c r="H393" s="32"/>
      <c r="I393" s="31">
        <f t="shared" si="9"/>
        <v>0</v>
      </c>
    </row>
    <row r="394" spans="1:9" ht="22.5">
      <c r="A394" s="45" t="s">
        <v>299</v>
      </c>
      <c r="B394" s="43" t="s">
        <v>1184</v>
      </c>
      <c r="C394" s="43"/>
      <c r="D394" s="135"/>
      <c r="E394" s="39" t="s">
        <v>72</v>
      </c>
      <c r="F394" s="34" t="s">
        <v>193</v>
      </c>
      <c r="G394" s="96">
        <v>1</v>
      </c>
      <c r="H394" s="32"/>
      <c r="I394" s="31">
        <f t="shared" si="9"/>
        <v>0</v>
      </c>
    </row>
    <row r="395" spans="1:9" ht="22.5">
      <c r="A395" s="45" t="s">
        <v>299</v>
      </c>
      <c r="B395" s="43" t="s">
        <v>1223</v>
      </c>
      <c r="C395" s="43"/>
      <c r="D395" s="135"/>
      <c r="E395" s="39" t="s">
        <v>304</v>
      </c>
      <c r="F395" s="34" t="s">
        <v>193</v>
      </c>
      <c r="G395" s="96">
        <v>1</v>
      </c>
      <c r="H395" s="32"/>
      <c r="I395" s="31">
        <f t="shared" si="9"/>
        <v>0</v>
      </c>
    </row>
    <row r="396" spans="1:9" ht="22.5">
      <c r="A396" s="45" t="s">
        <v>299</v>
      </c>
      <c r="B396" s="43" t="s">
        <v>1225</v>
      </c>
      <c r="C396" s="43"/>
      <c r="D396" s="135"/>
      <c r="E396" s="39" t="s">
        <v>1129</v>
      </c>
      <c r="F396" s="34" t="s">
        <v>1330</v>
      </c>
      <c r="G396" s="96">
        <v>35</v>
      </c>
      <c r="H396" s="32"/>
      <c r="I396" s="31">
        <f t="shared" si="9"/>
        <v>0</v>
      </c>
    </row>
    <row r="397" spans="1:9" ht="22.5">
      <c r="A397" s="45" t="s">
        <v>299</v>
      </c>
      <c r="B397" s="43" t="s">
        <v>1317</v>
      </c>
      <c r="C397" s="43"/>
      <c r="D397" s="135"/>
      <c r="E397" s="39" t="s">
        <v>570</v>
      </c>
      <c r="F397" s="34" t="s">
        <v>193</v>
      </c>
      <c r="G397" s="96">
        <v>1</v>
      </c>
      <c r="H397" s="32"/>
      <c r="I397" s="31">
        <f t="shared" si="9"/>
        <v>0</v>
      </c>
    </row>
    <row r="398" spans="1:9" ht="22.5">
      <c r="A398" s="45" t="s">
        <v>299</v>
      </c>
      <c r="B398" s="43" t="s">
        <v>1186</v>
      </c>
      <c r="C398" s="43"/>
      <c r="D398" s="135"/>
      <c r="E398" s="39" t="s">
        <v>714</v>
      </c>
      <c r="F398" s="34" t="s">
        <v>193</v>
      </c>
      <c r="G398" s="96">
        <v>1</v>
      </c>
      <c r="H398" s="32"/>
      <c r="I398" s="31">
        <f t="shared" si="9"/>
        <v>0</v>
      </c>
    </row>
    <row r="399" spans="1:9">
      <c r="A399" s="69"/>
      <c r="B399" s="69"/>
      <c r="C399" s="69"/>
      <c r="D399" s="69"/>
      <c r="F399" s="69"/>
      <c r="G399" s="71"/>
      <c r="H399" s="72"/>
      <c r="I399" s="72"/>
    </row>
    <row r="400" spans="1:9" ht="22.5">
      <c r="A400" s="23"/>
      <c r="B400" s="12"/>
      <c r="C400" s="12"/>
      <c r="D400" s="13" t="s">
        <v>1173</v>
      </c>
      <c r="E400" s="14" t="str">
        <f>"Skupaj     "&amp;E378</f>
        <v>Skupaj     RADIJSKA NAPRAVA</v>
      </c>
      <c r="F400" s="12"/>
      <c r="G400" s="12"/>
      <c r="H400" s="20"/>
      <c r="I400" s="47">
        <f>SUM(I380:I399)</f>
        <v>0</v>
      </c>
    </row>
    <row r="403" spans="1:9" ht="22.5">
      <c r="A403" s="15" t="s">
        <v>305</v>
      </c>
      <c r="B403" s="16"/>
      <c r="C403" s="16"/>
      <c r="D403" s="17" t="s">
        <v>1173</v>
      </c>
      <c r="E403" s="18" t="s">
        <v>73</v>
      </c>
      <c r="F403" s="16"/>
      <c r="G403" s="16"/>
      <c r="H403" s="16"/>
      <c r="I403" s="19"/>
    </row>
    <row r="404" spans="1:9">
      <c r="A404" s="69"/>
      <c r="B404" s="69"/>
      <c r="C404" s="69"/>
      <c r="D404" s="69"/>
      <c r="F404" s="69"/>
      <c r="G404" s="71"/>
      <c r="H404" s="72"/>
      <c r="I404" s="72"/>
    </row>
    <row r="405" spans="1:9">
      <c r="A405" s="41" t="s">
        <v>305</v>
      </c>
      <c r="B405" s="41"/>
      <c r="C405" s="41"/>
      <c r="D405" s="42"/>
      <c r="E405" s="37" t="s">
        <v>306</v>
      </c>
      <c r="F405" s="21"/>
      <c r="G405" s="21"/>
      <c r="H405" s="21"/>
      <c r="I405" s="22"/>
    </row>
    <row r="406" spans="1:9" ht="22.5">
      <c r="A406" s="45" t="s">
        <v>305</v>
      </c>
      <c r="B406" s="43" t="s">
        <v>1175</v>
      </c>
      <c r="C406" s="43"/>
      <c r="D406" s="137"/>
      <c r="E406" s="136" t="s">
        <v>74</v>
      </c>
      <c r="F406" s="34" t="s">
        <v>1177</v>
      </c>
      <c r="G406" s="96">
        <v>1</v>
      </c>
      <c r="H406" s="32"/>
      <c r="I406" s="31">
        <f>G406*H406</f>
        <v>0</v>
      </c>
    </row>
    <row r="407" spans="1:9" ht="22.5">
      <c r="A407" s="45" t="s">
        <v>305</v>
      </c>
      <c r="B407" s="43" t="s">
        <v>1182</v>
      </c>
      <c r="C407" s="43"/>
      <c r="D407" s="135"/>
      <c r="E407" s="39" t="s">
        <v>75</v>
      </c>
      <c r="F407" s="34" t="s">
        <v>1177</v>
      </c>
      <c r="G407" s="96">
        <v>15</v>
      </c>
      <c r="H407" s="32"/>
      <c r="I407" s="31">
        <f t="shared" ref="I407:I423" si="10">G407*H407</f>
        <v>0</v>
      </c>
    </row>
    <row r="408" spans="1:9" ht="22.5">
      <c r="A408" s="45" t="s">
        <v>305</v>
      </c>
      <c r="B408" s="43" t="s">
        <v>1183</v>
      </c>
      <c r="C408" s="43"/>
      <c r="D408" s="135"/>
      <c r="E408" s="39" t="s">
        <v>86</v>
      </c>
      <c r="F408" s="34" t="s">
        <v>1177</v>
      </c>
      <c r="G408" s="96">
        <v>13</v>
      </c>
      <c r="H408" s="32"/>
      <c r="I408" s="31">
        <f t="shared" si="10"/>
        <v>0</v>
      </c>
    </row>
    <row r="409" spans="1:9" ht="22.5">
      <c r="A409" s="45" t="s">
        <v>305</v>
      </c>
      <c r="B409" s="43" t="s">
        <v>1184</v>
      </c>
      <c r="C409" s="43"/>
      <c r="D409" s="135"/>
      <c r="E409" s="39" t="s">
        <v>307</v>
      </c>
      <c r="F409" s="34" t="s">
        <v>1177</v>
      </c>
      <c r="G409" s="96">
        <v>5</v>
      </c>
      <c r="H409" s="32"/>
      <c r="I409" s="31">
        <f t="shared" si="10"/>
        <v>0</v>
      </c>
    </row>
    <row r="410" spans="1:9" ht="22.5">
      <c r="A410" s="45" t="s">
        <v>305</v>
      </c>
      <c r="B410" s="43" t="s">
        <v>1185</v>
      </c>
      <c r="C410" s="43"/>
      <c r="D410" s="135"/>
      <c r="E410" s="39" t="s">
        <v>76</v>
      </c>
      <c r="F410" s="34" t="s">
        <v>1177</v>
      </c>
      <c r="G410" s="96">
        <v>26</v>
      </c>
      <c r="H410" s="32"/>
      <c r="I410" s="31">
        <f t="shared" si="10"/>
        <v>0</v>
      </c>
    </row>
    <row r="411" spans="1:9" ht="22.5">
      <c r="A411" s="45" t="s">
        <v>305</v>
      </c>
      <c r="B411" s="43" t="s">
        <v>1215</v>
      </c>
      <c r="C411" s="43"/>
      <c r="D411" s="135"/>
      <c r="E411" s="39" t="s">
        <v>77</v>
      </c>
      <c r="F411" s="34" t="s">
        <v>1176</v>
      </c>
      <c r="G411" s="90">
        <v>730</v>
      </c>
      <c r="H411" s="32"/>
      <c r="I411" s="31">
        <f t="shared" si="10"/>
        <v>0</v>
      </c>
    </row>
    <row r="412" spans="1:9" ht="22.5">
      <c r="A412" s="45" t="s">
        <v>305</v>
      </c>
      <c r="B412" s="43" t="s">
        <v>1223</v>
      </c>
      <c r="C412" s="43"/>
      <c r="D412" s="135"/>
      <c r="E412" s="39" t="s">
        <v>78</v>
      </c>
      <c r="F412" s="34" t="s">
        <v>1177</v>
      </c>
      <c r="G412" s="96">
        <v>1</v>
      </c>
      <c r="H412" s="32"/>
      <c r="I412" s="31">
        <f t="shared" si="10"/>
        <v>0</v>
      </c>
    </row>
    <row r="413" spans="1:9" ht="22.5">
      <c r="A413" s="45" t="s">
        <v>305</v>
      </c>
      <c r="B413" s="43" t="s">
        <v>1225</v>
      </c>
      <c r="C413" s="43"/>
      <c r="D413" s="135"/>
      <c r="E413" s="39" t="s">
        <v>79</v>
      </c>
      <c r="F413" s="34" t="s">
        <v>193</v>
      </c>
      <c r="G413" s="96">
        <v>1</v>
      </c>
      <c r="H413" s="32"/>
      <c r="I413" s="31">
        <f t="shared" si="10"/>
        <v>0</v>
      </c>
    </row>
    <row r="414" spans="1:9">
      <c r="A414" s="45" t="s">
        <v>305</v>
      </c>
      <c r="B414" s="43" t="s">
        <v>1252</v>
      </c>
      <c r="C414" s="43"/>
      <c r="D414" s="135"/>
      <c r="E414" s="39" t="s">
        <v>276</v>
      </c>
      <c r="F414" s="34"/>
      <c r="G414" s="96"/>
      <c r="H414" s="32"/>
      <c r="I414" s="31"/>
    </row>
    <row r="415" spans="1:9" ht="25.5">
      <c r="A415" s="45" t="s">
        <v>305</v>
      </c>
      <c r="B415" s="43" t="s">
        <v>1252</v>
      </c>
      <c r="C415" s="43" t="s">
        <v>1175</v>
      </c>
      <c r="D415" s="135"/>
      <c r="E415" s="39" t="s">
        <v>21</v>
      </c>
      <c r="F415" s="34" t="s">
        <v>1176</v>
      </c>
      <c r="G415" s="90">
        <v>50</v>
      </c>
      <c r="H415" s="32"/>
      <c r="I415" s="31">
        <f t="shared" si="10"/>
        <v>0</v>
      </c>
    </row>
    <row r="416" spans="1:9" ht="25.5">
      <c r="A416" s="45" t="s">
        <v>305</v>
      </c>
      <c r="B416" s="43" t="s">
        <v>1252</v>
      </c>
      <c r="C416" s="43" t="s">
        <v>1182</v>
      </c>
      <c r="D416" s="135"/>
      <c r="E416" s="39" t="s">
        <v>80</v>
      </c>
      <c r="F416" s="34" t="s">
        <v>1176</v>
      </c>
      <c r="G416" s="90">
        <v>950</v>
      </c>
      <c r="H416" s="32"/>
      <c r="I416" s="31">
        <f t="shared" si="10"/>
        <v>0</v>
      </c>
    </row>
    <row r="417" spans="1:9" ht="25.5">
      <c r="A417" s="45" t="s">
        <v>305</v>
      </c>
      <c r="B417" s="43" t="s">
        <v>1252</v>
      </c>
      <c r="C417" s="43" t="s">
        <v>1183</v>
      </c>
      <c r="D417" s="135"/>
      <c r="E417" s="39" t="s">
        <v>81</v>
      </c>
      <c r="F417" s="34" t="s">
        <v>1176</v>
      </c>
      <c r="G417" s="90">
        <v>2100</v>
      </c>
      <c r="H417" s="32"/>
      <c r="I417" s="31">
        <f t="shared" si="10"/>
        <v>0</v>
      </c>
    </row>
    <row r="418" spans="1:9" ht="25.5">
      <c r="A418" s="45" t="s">
        <v>305</v>
      </c>
      <c r="B418" s="43" t="s">
        <v>1252</v>
      </c>
      <c r="C418" s="43" t="s">
        <v>1184</v>
      </c>
      <c r="D418" s="135"/>
      <c r="E418" s="39" t="s">
        <v>82</v>
      </c>
      <c r="F418" s="34" t="s">
        <v>1176</v>
      </c>
      <c r="G418" s="90">
        <v>80</v>
      </c>
      <c r="H418" s="32"/>
      <c r="I418" s="31">
        <f t="shared" si="10"/>
        <v>0</v>
      </c>
    </row>
    <row r="419" spans="1:9" ht="22.5">
      <c r="A419" s="45" t="s">
        <v>305</v>
      </c>
      <c r="B419" s="43" t="s">
        <v>1252</v>
      </c>
      <c r="C419" s="43" t="s">
        <v>1185</v>
      </c>
      <c r="D419" s="135"/>
      <c r="E419" s="39" t="s">
        <v>83</v>
      </c>
      <c r="F419" s="34" t="s">
        <v>1176</v>
      </c>
      <c r="G419" s="90">
        <v>80</v>
      </c>
      <c r="H419" s="32"/>
      <c r="I419" s="31">
        <f t="shared" si="10"/>
        <v>0</v>
      </c>
    </row>
    <row r="420" spans="1:9" ht="22.5">
      <c r="A420" s="45" t="s">
        <v>305</v>
      </c>
      <c r="B420" s="43" t="s">
        <v>1252</v>
      </c>
      <c r="C420" s="43" t="s">
        <v>1215</v>
      </c>
      <c r="D420" s="135"/>
      <c r="E420" s="39" t="s">
        <v>84</v>
      </c>
      <c r="F420" s="34" t="s">
        <v>1176</v>
      </c>
      <c r="G420" s="90">
        <v>80</v>
      </c>
      <c r="H420" s="32"/>
      <c r="I420" s="31">
        <f t="shared" si="10"/>
        <v>0</v>
      </c>
    </row>
    <row r="421" spans="1:9" ht="22.5">
      <c r="A421" s="45" t="s">
        <v>305</v>
      </c>
      <c r="B421" s="43" t="s">
        <v>1227</v>
      </c>
      <c r="C421" s="43"/>
      <c r="D421" s="135"/>
      <c r="E421" s="39" t="s">
        <v>1129</v>
      </c>
      <c r="F421" s="34" t="s">
        <v>193</v>
      </c>
      <c r="G421" s="96">
        <v>1</v>
      </c>
      <c r="H421" s="32"/>
      <c r="I421" s="31">
        <f t="shared" si="10"/>
        <v>0</v>
      </c>
    </row>
    <row r="422" spans="1:9" ht="22.5">
      <c r="A422" s="45" t="s">
        <v>305</v>
      </c>
      <c r="B422" s="43" t="s">
        <v>1321</v>
      </c>
      <c r="C422" s="43"/>
      <c r="D422" s="135"/>
      <c r="E422" s="39" t="s">
        <v>570</v>
      </c>
      <c r="F422" s="34" t="s">
        <v>193</v>
      </c>
      <c r="G422" s="96">
        <v>1</v>
      </c>
      <c r="H422" s="32"/>
      <c r="I422" s="31">
        <f t="shared" si="10"/>
        <v>0</v>
      </c>
    </row>
    <row r="423" spans="1:9" ht="22.5">
      <c r="A423" s="45" t="s">
        <v>305</v>
      </c>
      <c r="B423" s="43" t="s">
        <v>1324</v>
      </c>
      <c r="C423" s="43"/>
      <c r="D423" s="135"/>
      <c r="E423" s="39" t="s">
        <v>714</v>
      </c>
      <c r="F423" s="34" t="s">
        <v>193</v>
      </c>
      <c r="G423" s="96">
        <v>1</v>
      </c>
      <c r="H423" s="32"/>
      <c r="I423" s="31">
        <f t="shared" si="10"/>
        <v>0</v>
      </c>
    </row>
    <row r="424" spans="1:9">
      <c r="A424" s="69"/>
      <c r="B424" s="69"/>
      <c r="C424" s="69"/>
      <c r="D424" s="69"/>
      <c r="F424" s="69"/>
      <c r="G424" s="71"/>
      <c r="H424" s="72"/>
      <c r="I424" s="72"/>
    </row>
    <row r="425" spans="1:9" ht="22.5">
      <c r="A425" s="23"/>
      <c r="B425" s="12"/>
      <c r="C425" s="12"/>
      <c r="D425" s="13" t="s">
        <v>1173</v>
      </c>
      <c r="E425" s="14" t="str">
        <f>"Skupaj     "&amp;E403</f>
        <v>Skupaj     JAVLJANJE POŽARA</v>
      </c>
      <c r="F425" s="12"/>
      <c r="G425" s="12"/>
      <c r="H425" s="20"/>
      <c r="I425" s="47">
        <f>SUM(I405:I424)</f>
        <v>0</v>
      </c>
    </row>
    <row r="428" spans="1:9" ht="22.5">
      <c r="A428" s="15" t="s">
        <v>308</v>
      </c>
      <c r="B428" s="16"/>
      <c r="C428" s="16"/>
      <c r="D428" s="17" t="s">
        <v>1173</v>
      </c>
      <c r="E428" s="18" t="s">
        <v>85</v>
      </c>
      <c r="F428" s="16"/>
      <c r="G428" s="16"/>
      <c r="H428" s="16"/>
      <c r="I428" s="19"/>
    </row>
    <row r="429" spans="1:9">
      <c r="A429" s="69"/>
      <c r="B429" s="69"/>
      <c r="C429" s="69"/>
      <c r="D429" s="69"/>
      <c r="F429" s="69"/>
      <c r="G429" s="71"/>
      <c r="H429" s="72"/>
      <c r="I429" s="72"/>
    </row>
    <row r="430" spans="1:9">
      <c r="A430" s="41" t="s">
        <v>308</v>
      </c>
      <c r="B430" s="41"/>
      <c r="C430" s="41"/>
      <c r="D430" s="42"/>
      <c r="E430" s="37" t="s">
        <v>225</v>
      </c>
      <c r="F430" s="21"/>
      <c r="G430" s="21"/>
      <c r="H430" s="21"/>
      <c r="I430" s="22"/>
    </row>
    <row r="431" spans="1:9">
      <c r="A431" s="45" t="s">
        <v>308</v>
      </c>
      <c r="B431" s="43" t="s">
        <v>1175</v>
      </c>
      <c r="C431" s="43"/>
      <c r="D431" s="137"/>
      <c r="E431" s="136" t="s">
        <v>309</v>
      </c>
      <c r="F431" s="34"/>
      <c r="G431" s="96"/>
      <c r="H431" s="32"/>
      <c r="I431" s="31"/>
    </row>
    <row r="432" spans="1:9">
      <c r="A432" s="45" t="s">
        <v>308</v>
      </c>
      <c r="B432" s="43" t="s">
        <v>1175</v>
      </c>
      <c r="C432" s="43" t="s">
        <v>1175</v>
      </c>
      <c r="D432" s="135"/>
      <c r="E432" s="39" t="s">
        <v>310</v>
      </c>
      <c r="F432" s="34"/>
      <c r="G432" s="90"/>
      <c r="H432" s="32"/>
      <c r="I432" s="31"/>
    </row>
    <row r="433" spans="1:9" ht="22.5">
      <c r="A433" s="45" t="s">
        <v>308</v>
      </c>
      <c r="B433" s="43" t="s">
        <v>1175</v>
      </c>
      <c r="C433" s="43" t="s">
        <v>1175</v>
      </c>
      <c r="D433" s="135" t="s">
        <v>1175</v>
      </c>
      <c r="E433" s="39" t="s">
        <v>87</v>
      </c>
      <c r="F433" s="34" t="s">
        <v>1177</v>
      </c>
      <c r="G433" s="96">
        <v>8</v>
      </c>
      <c r="H433" s="32"/>
      <c r="I433" s="31">
        <f t="shared" ref="I433:I454" si="11">G433*H433</f>
        <v>0</v>
      </c>
    </row>
    <row r="434" spans="1:9" ht="22.5">
      <c r="A434" s="45" t="s">
        <v>308</v>
      </c>
      <c r="B434" s="43" t="s">
        <v>1175</v>
      </c>
      <c r="C434" s="43" t="s">
        <v>1175</v>
      </c>
      <c r="D434" s="135" t="s">
        <v>1182</v>
      </c>
      <c r="E434" s="39" t="s">
        <v>311</v>
      </c>
      <c r="F434" s="34" t="s">
        <v>1177</v>
      </c>
      <c r="G434" s="96">
        <v>2</v>
      </c>
      <c r="H434" s="32"/>
      <c r="I434" s="31">
        <f t="shared" si="11"/>
        <v>0</v>
      </c>
    </row>
    <row r="435" spans="1:9" ht="22.5">
      <c r="A435" s="45" t="s">
        <v>308</v>
      </c>
      <c r="B435" s="43" t="s">
        <v>1175</v>
      </c>
      <c r="C435" s="43" t="s">
        <v>1175</v>
      </c>
      <c r="D435" s="135" t="s">
        <v>1183</v>
      </c>
      <c r="E435" s="39" t="s">
        <v>88</v>
      </c>
      <c r="F435" s="34" t="s">
        <v>1177</v>
      </c>
      <c r="G435" s="96">
        <v>2</v>
      </c>
      <c r="H435" s="32"/>
      <c r="I435" s="31">
        <f t="shared" si="11"/>
        <v>0</v>
      </c>
    </row>
    <row r="436" spans="1:9" ht="22.5">
      <c r="A436" s="45" t="s">
        <v>308</v>
      </c>
      <c r="B436" s="43" t="s">
        <v>1175</v>
      </c>
      <c r="C436" s="43" t="s">
        <v>1182</v>
      </c>
      <c r="D436" s="135"/>
      <c r="E436" s="39" t="s">
        <v>89</v>
      </c>
      <c r="F436" s="34" t="s">
        <v>193</v>
      </c>
      <c r="G436" s="96">
        <v>10</v>
      </c>
      <c r="H436" s="32"/>
      <c r="I436" s="31">
        <f t="shared" si="11"/>
        <v>0</v>
      </c>
    </row>
    <row r="437" spans="1:9">
      <c r="A437" s="45" t="s">
        <v>308</v>
      </c>
      <c r="B437" s="43" t="s">
        <v>1175</v>
      </c>
      <c r="C437" s="43" t="s">
        <v>1183</v>
      </c>
      <c r="D437" s="135"/>
      <c r="E437" s="39" t="s">
        <v>312</v>
      </c>
      <c r="F437" s="34"/>
      <c r="G437" s="96"/>
      <c r="H437" s="32"/>
      <c r="I437" s="31"/>
    </row>
    <row r="438" spans="1:9" ht="22.5">
      <c r="A438" s="45" t="s">
        <v>308</v>
      </c>
      <c r="B438" s="43" t="s">
        <v>1175</v>
      </c>
      <c r="C438" s="43" t="s">
        <v>1183</v>
      </c>
      <c r="D438" s="135" t="s">
        <v>1175</v>
      </c>
      <c r="E438" s="39" t="s">
        <v>90</v>
      </c>
      <c r="F438" s="34" t="s">
        <v>193</v>
      </c>
      <c r="G438" s="96">
        <v>1</v>
      </c>
      <c r="H438" s="32"/>
      <c r="I438" s="31">
        <f t="shared" si="11"/>
        <v>0</v>
      </c>
    </row>
    <row r="439" spans="1:9" ht="22.5">
      <c r="A439" s="45" t="s">
        <v>308</v>
      </c>
      <c r="B439" s="43" t="s">
        <v>1175</v>
      </c>
      <c r="C439" s="43" t="s">
        <v>1183</v>
      </c>
      <c r="D439" s="135" t="s">
        <v>1182</v>
      </c>
      <c r="E439" s="39" t="s">
        <v>91</v>
      </c>
      <c r="F439" s="34" t="s">
        <v>193</v>
      </c>
      <c r="G439" s="96">
        <v>1</v>
      </c>
      <c r="H439" s="32"/>
      <c r="I439" s="31">
        <f t="shared" si="11"/>
        <v>0</v>
      </c>
    </row>
    <row r="440" spans="1:9" ht="22.5">
      <c r="A440" s="45" t="s">
        <v>308</v>
      </c>
      <c r="B440" s="43" t="s">
        <v>1175</v>
      </c>
      <c r="C440" s="43" t="s">
        <v>1183</v>
      </c>
      <c r="D440" s="135" t="s">
        <v>1183</v>
      </c>
      <c r="E440" s="39" t="s">
        <v>92</v>
      </c>
      <c r="F440" s="34" t="s">
        <v>1177</v>
      </c>
      <c r="G440" s="96">
        <v>1</v>
      </c>
      <c r="H440" s="32"/>
      <c r="I440" s="31">
        <f t="shared" si="11"/>
        <v>0</v>
      </c>
    </row>
    <row r="441" spans="1:9" ht="22.5">
      <c r="A441" s="45" t="s">
        <v>308</v>
      </c>
      <c r="B441" s="43" t="s">
        <v>1175</v>
      </c>
      <c r="C441" s="43" t="s">
        <v>1183</v>
      </c>
      <c r="D441" s="135" t="s">
        <v>1184</v>
      </c>
      <c r="E441" s="39" t="s">
        <v>93</v>
      </c>
      <c r="F441" s="34" t="s">
        <v>1177</v>
      </c>
      <c r="G441" s="96">
        <v>2</v>
      </c>
      <c r="H441" s="32"/>
      <c r="I441" s="31">
        <f t="shared" si="11"/>
        <v>0</v>
      </c>
    </row>
    <row r="442" spans="1:9" ht="22.5">
      <c r="A442" s="45" t="s">
        <v>308</v>
      </c>
      <c r="B442" s="43" t="s">
        <v>1175</v>
      </c>
      <c r="C442" s="43" t="s">
        <v>1183</v>
      </c>
      <c r="D442" s="135" t="s">
        <v>1185</v>
      </c>
      <c r="E442" s="39" t="s">
        <v>94</v>
      </c>
      <c r="F442" s="34" t="s">
        <v>193</v>
      </c>
      <c r="G442" s="96">
        <v>1</v>
      </c>
      <c r="H442" s="32"/>
      <c r="I442" s="31">
        <f t="shared" si="11"/>
        <v>0</v>
      </c>
    </row>
    <row r="443" spans="1:9" ht="22.5">
      <c r="A443" s="45" t="s">
        <v>308</v>
      </c>
      <c r="B443" s="43" t="s">
        <v>1175</v>
      </c>
      <c r="C443" s="43" t="s">
        <v>1183</v>
      </c>
      <c r="D443" s="135" t="s">
        <v>1215</v>
      </c>
      <c r="E443" s="39" t="s">
        <v>95</v>
      </c>
      <c r="F443" s="34" t="s">
        <v>193</v>
      </c>
      <c r="G443" s="96">
        <v>1</v>
      </c>
      <c r="H443" s="32"/>
      <c r="I443" s="31">
        <f t="shared" si="11"/>
        <v>0</v>
      </c>
    </row>
    <row r="444" spans="1:9" ht="22.5">
      <c r="A444" s="45" t="s">
        <v>308</v>
      </c>
      <c r="B444" s="43" t="s">
        <v>1175</v>
      </c>
      <c r="C444" s="43" t="s">
        <v>1183</v>
      </c>
      <c r="D444" s="135" t="s">
        <v>1223</v>
      </c>
      <c r="E444" s="39" t="s">
        <v>96</v>
      </c>
      <c r="F444" s="34" t="s">
        <v>1177</v>
      </c>
      <c r="G444" s="96">
        <v>1</v>
      </c>
      <c r="H444" s="32"/>
      <c r="I444" s="31">
        <f t="shared" si="11"/>
        <v>0</v>
      </c>
    </row>
    <row r="445" spans="1:9">
      <c r="A445" s="45" t="s">
        <v>308</v>
      </c>
      <c r="B445" s="43" t="s">
        <v>1175</v>
      </c>
      <c r="C445" s="43" t="s">
        <v>1184</v>
      </c>
      <c r="D445" s="135"/>
      <c r="E445" s="39" t="s">
        <v>313</v>
      </c>
      <c r="F445" s="34"/>
      <c r="G445" s="96"/>
      <c r="H445" s="32"/>
      <c r="I445" s="31"/>
    </row>
    <row r="446" spans="1:9" ht="22.5">
      <c r="A446" s="45" t="s">
        <v>308</v>
      </c>
      <c r="B446" s="43" t="s">
        <v>1175</v>
      </c>
      <c r="C446" s="43" t="s">
        <v>1184</v>
      </c>
      <c r="D446" s="135" t="s">
        <v>1175</v>
      </c>
      <c r="E446" s="39" t="s">
        <v>95</v>
      </c>
      <c r="F446" s="34" t="s">
        <v>193</v>
      </c>
      <c r="G446" s="96">
        <v>1</v>
      </c>
      <c r="H446" s="32"/>
      <c r="I446" s="31">
        <f t="shared" si="11"/>
        <v>0</v>
      </c>
    </row>
    <row r="447" spans="1:9" ht="22.5">
      <c r="A447" s="45" t="s">
        <v>308</v>
      </c>
      <c r="B447" s="43" t="s">
        <v>1175</v>
      </c>
      <c r="C447" s="43" t="s">
        <v>1184</v>
      </c>
      <c r="D447" s="135" t="s">
        <v>1182</v>
      </c>
      <c r="E447" s="39" t="s">
        <v>92</v>
      </c>
      <c r="F447" s="34" t="s">
        <v>1177</v>
      </c>
      <c r="G447" s="96">
        <v>1</v>
      </c>
      <c r="H447" s="32"/>
      <c r="I447" s="31">
        <f t="shared" si="11"/>
        <v>0</v>
      </c>
    </row>
    <row r="448" spans="1:9" ht="22.5">
      <c r="A448" s="45" t="s">
        <v>308</v>
      </c>
      <c r="B448" s="43" t="s">
        <v>1175</v>
      </c>
      <c r="C448" s="43" t="s">
        <v>1184</v>
      </c>
      <c r="D448" s="135" t="s">
        <v>1183</v>
      </c>
      <c r="E448" s="39" t="s">
        <v>93</v>
      </c>
      <c r="F448" s="34" t="s">
        <v>1177</v>
      </c>
      <c r="G448" s="96">
        <v>2</v>
      </c>
      <c r="H448" s="32"/>
      <c r="I448" s="31">
        <f t="shared" si="11"/>
        <v>0</v>
      </c>
    </row>
    <row r="449" spans="1:9" ht="22.5">
      <c r="A449" s="45" t="s">
        <v>308</v>
      </c>
      <c r="B449" s="43" t="s">
        <v>1175</v>
      </c>
      <c r="C449" s="43" t="s">
        <v>1184</v>
      </c>
      <c r="D449" s="135" t="s">
        <v>1184</v>
      </c>
      <c r="E449" s="39" t="s">
        <v>96</v>
      </c>
      <c r="F449" s="34" t="s">
        <v>1177</v>
      </c>
      <c r="G449" s="96">
        <v>1</v>
      </c>
      <c r="H449" s="32"/>
      <c r="I449" s="31">
        <f t="shared" si="11"/>
        <v>0</v>
      </c>
    </row>
    <row r="450" spans="1:9" ht="22.5">
      <c r="A450" s="45" t="s">
        <v>308</v>
      </c>
      <c r="B450" s="43" t="s">
        <v>1175</v>
      </c>
      <c r="C450" s="43" t="s">
        <v>1184</v>
      </c>
      <c r="D450" s="135" t="s">
        <v>1185</v>
      </c>
      <c r="E450" s="39" t="s">
        <v>97</v>
      </c>
      <c r="F450" s="34" t="s">
        <v>193</v>
      </c>
      <c r="G450" s="96">
        <v>1</v>
      </c>
      <c r="H450" s="32"/>
      <c r="I450" s="31">
        <f t="shared" si="11"/>
        <v>0</v>
      </c>
    </row>
    <row r="451" spans="1:9">
      <c r="A451" s="45" t="s">
        <v>308</v>
      </c>
      <c r="B451" s="43" t="s">
        <v>1175</v>
      </c>
      <c r="C451" s="43" t="s">
        <v>1223</v>
      </c>
      <c r="D451" s="135"/>
      <c r="E451" s="39" t="s">
        <v>276</v>
      </c>
      <c r="F451" s="34"/>
      <c r="G451" s="96"/>
      <c r="H451" s="32"/>
      <c r="I451" s="31"/>
    </row>
    <row r="452" spans="1:9" ht="22.5">
      <c r="A452" s="45" t="s">
        <v>308</v>
      </c>
      <c r="B452" s="43" t="s">
        <v>1175</v>
      </c>
      <c r="C452" s="43" t="s">
        <v>1223</v>
      </c>
      <c r="D452" s="135" t="s">
        <v>1175</v>
      </c>
      <c r="E452" s="39" t="s">
        <v>98</v>
      </c>
      <c r="F452" s="34" t="s">
        <v>1176</v>
      </c>
      <c r="G452" s="90">
        <v>6100</v>
      </c>
      <c r="H452" s="32"/>
      <c r="I452" s="31">
        <f t="shared" si="11"/>
        <v>0</v>
      </c>
    </row>
    <row r="453" spans="1:9" ht="25.5">
      <c r="A453" s="45" t="s">
        <v>308</v>
      </c>
      <c r="B453" s="43" t="s">
        <v>1175</v>
      </c>
      <c r="C453" s="43" t="s">
        <v>1223</v>
      </c>
      <c r="D453" s="135" t="s">
        <v>1182</v>
      </c>
      <c r="E453" s="39" t="s">
        <v>21</v>
      </c>
      <c r="F453" s="34" t="s">
        <v>1176</v>
      </c>
      <c r="G453" s="90">
        <v>4800</v>
      </c>
      <c r="H453" s="32"/>
      <c r="I453" s="31">
        <f t="shared" si="11"/>
        <v>0</v>
      </c>
    </row>
    <row r="454" spans="1:9" ht="25.5">
      <c r="A454" s="45" t="s">
        <v>308</v>
      </c>
      <c r="B454" s="43" t="s">
        <v>1175</v>
      </c>
      <c r="C454" s="43" t="s">
        <v>1223</v>
      </c>
      <c r="D454" s="135" t="s">
        <v>1183</v>
      </c>
      <c r="E454" s="39" t="s">
        <v>99</v>
      </c>
      <c r="F454" s="34" t="s">
        <v>1176</v>
      </c>
      <c r="G454" s="90">
        <v>600</v>
      </c>
      <c r="H454" s="32"/>
      <c r="I454" s="31">
        <f t="shared" si="11"/>
        <v>0</v>
      </c>
    </row>
    <row r="455" spans="1:9" ht="25.5">
      <c r="A455" s="45" t="s">
        <v>308</v>
      </c>
      <c r="B455" s="43" t="s">
        <v>1175</v>
      </c>
      <c r="C455" s="43" t="s">
        <v>1223</v>
      </c>
      <c r="D455" s="135" t="s">
        <v>1184</v>
      </c>
      <c r="E455" s="39" t="s">
        <v>100</v>
      </c>
      <c r="F455" s="34" t="s">
        <v>1176</v>
      </c>
      <c r="G455" s="90">
        <v>200</v>
      </c>
      <c r="H455" s="32"/>
      <c r="I455" s="31">
        <f t="shared" ref="I455:I470" si="12">G455*H455</f>
        <v>0</v>
      </c>
    </row>
    <row r="456" spans="1:9" ht="25.5">
      <c r="A456" s="45" t="s">
        <v>308</v>
      </c>
      <c r="B456" s="43" t="s">
        <v>1175</v>
      </c>
      <c r="C456" s="43" t="s">
        <v>1223</v>
      </c>
      <c r="D456" s="135" t="s">
        <v>1185</v>
      </c>
      <c r="E456" s="39" t="s">
        <v>101</v>
      </c>
      <c r="F456" s="34" t="s">
        <v>1176</v>
      </c>
      <c r="G456" s="90">
        <v>100</v>
      </c>
      <c r="H456" s="32"/>
      <c r="I456" s="31">
        <f t="shared" si="12"/>
        <v>0</v>
      </c>
    </row>
    <row r="457" spans="1:9" ht="25.5">
      <c r="A457" s="45" t="s">
        <v>308</v>
      </c>
      <c r="B457" s="43" t="s">
        <v>1175</v>
      </c>
      <c r="C457" s="43" t="s">
        <v>1223</v>
      </c>
      <c r="D457" s="135" t="s">
        <v>1215</v>
      </c>
      <c r="E457" s="39" t="s">
        <v>102</v>
      </c>
      <c r="F457" s="34" t="s">
        <v>1176</v>
      </c>
      <c r="G457" s="90">
        <v>100</v>
      </c>
      <c r="H457" s="32"/>
      <c r="I457" s="31">
        <f t="shared" si="12"/>
        <v>0</v>
      </c>
    </row>
    <row r="458" spans="1:9" ht="25.5">
      <c r="A458" s="45" t="s">
        <v>308</v>
      </c>
      <c r="B458" s="43" t="s">
        <v>1175</v>
      </c>
      <c r="C458" s="43" t="s">
        <v>1223</v>
      </c>
      <c r="D458" s="135" t="s">
        <v>1223</v>
      </c>
      <c r="E458" s="39" t="s">
        <v>103</v>
      </c>
      <c r="F458" s="34" t="s">
        <v>1176</v>
      </c>
      <c r="G458" s="90">
        <v>30</v>
      </c>
      <c r="H458" s="32"/>
      <c r="I458" s="31">
        <f t="shared" si="12"/>
        <v>0</v>
      </c>
    </row>
    <row r="459" spans="1:9" ht="22.5">
      <c r="A459" s="45" t="s">
        <v>308</v>
      </c>
      <c r="B459" s="43" t="s">
        <v>1175</v>
      </c>
      <c r="C459" s="43" t="s">
        <v>1223</v>
      </c>
      <c r="D459" s="135" t="s">
        <v>1225</v>
      </c>
      <c r="E459" s="39" t="s">
        <v>104</v>
      </c>
      <c r="F459" s="34" t="s">
        <v>1176</v>
      </c>
      <c r="G459" s="90">
        <v>100</v>
      </c>
      <c r="H459" s="32"/>
      <c r="I459" s="31">
        <f t="shared" si="12"/>
        <v>0</v>
      </c>
    </row>
    <row r="460" spans="1:9">
      <c r="A460" s="45" t="s">
        <v>308</v>
      </c>
      <c r="B460" s="43" t="s">
        <v>1182</v>
      </c>
      <c r="C460" s="43"/>
      <c r="D460" s="135"/>
      <c r="E460" s="39" t="s">
        <v>226</v>
      </c>
      <c r="F460" s="34"/>
      <c r="G460" s="96"/>
      <c r="H460" s="32"/>
      <c r="I460" s="31"/>
    </row>
    <row r="461" spans="1:9">
      <c r="A461" s="45" t="s">
        <v>308</v>
      </c>
      <c r="B461" s="43" t="s">
        <v>1182</v>
      </c>
      <c r="C461" s="43" t="s">
        <v>1175</v>
      </c>
      <c r="D461" s="135"/>
      <c r="E461" s="39" t="s">
        <v>314</v>
      </c>
      <c r="F461" s="34"/>
      <c r="G461" s="96"/>
      <c r="H461" s="32"/>
      <c r="I461" s="31"/>
    </row>
    <row r="462" spans="1:9" ht="22.5">
      <c r="A462" s="45" t="s">
        <v>308</v>
      </c>
      <c r="B462" s="43" t="s">
        <v>1182</v>
      </c>
      <c r="C462" s="43" t="s">
        <v>1175</v>
      </c>
      <c r="D462" s="135" t="s">
        <v>1175</v>
      </c>
      <c r="E462" s="39" t="s">
        <v>105</v>
      </c>
      <c r="F462" s="34" t="s">
        <v>193</v>
      </c>
      <c r="G462" s="96">
        <v>1</v>
      </c>
      <c r="H462" s="32"/>
      <c r="I462" s="31">
        <f t="shared" si="12"/>
        <v>0</v>
      </c>
    </row>
    <row r="463" spans="1:9" ht="22.5">
      <c r="A463" s="45" t="s">
        <v>308</v>
      </c>
      <c r="B463" s="43" t="s">
        <v>1182</v>
      </c>
      <c r="C463" s="43" t="s">
        <v>1175</v>
      </c>
      <c r="D463" s="135" t="s">
        <v>1182</v>
      </c>
      <c r="E463" s="39" t="s">
        <v>106</v>
      </c>
      <c r="F463" s="34" t="s">
        <v>193</v>
      </c>
      <c r="G463" s="96">
        <v>1</v>
      </c>
      <c r="H463" s="32"/>
      <c r="I463" s="31">
        <f t="shared" si="12"/>
        <v>0</v>
      </c>
    </row>
    <row r="464" spans="1:9" ht="22.5">
      <c r="A464" s="45" t="s">
        <v>308</v>
      </c>
      <c r="B464" s="43" t="s">
        <v>1182</v>
      </c>
      <c r="C464" s="43" t="s">
        <v>1175</v>
      </c>
      <c r="D464" s="135" t="s">
        <v>1183</v>
      </c>
      <c r="E464" s="39" t="s">
        <v>107</v>
      </c>
      <c r="F464" s="34" t="s">
        <v>193</v>
      </c>
      <c r="G464" s="96">
        <v>1</v>
      </c>
      <c r="H464" s="32"/>
      <c r="I464" s="31">
        <f t="shared" si="12"/>
        <v>0</v>
      </c>
    </row>
    <row r="465" spans="1:9">
      <c r="A465" s="45" t="s">
        <v>308</v>
      </c>
      <c r="B465" s="43" t="s">
        <v>1182</v>
      </c>
      <c r="C465" s="43" t="s">
        <v>1182</v>
      </c>
      <c r="D465" s="135"/>
      <c r="E465" s="39" t="s">
        <v>303</v>
      </c>
      <c r="F465" s="34"/>
      <c r="G465" s="96"/>
      <c r="H465" s="32"/>
      <c r="I465" s="31"/>
    </row>
    <row r="466" spans="1:9" ht="22.5">
      <c r="A466" s="45" t="s">
        <v>308</v>
      </c>
      <c r="B466" s="43" t="s">
        <v>1182</v>
      </c>
      <c r="C466" s="43" t="s">
        <v>1182</v>
      </c>
      <c r="D466" s="135" t="s">
        <v>1175</v>
      </c>
      <c r="E466" s="39" t="s">
        <v>106</v>
      </c>
      <c r="F466" s="34" t="s">
        <v>193</v>
      </c>
      <c r="G466" s="96">
        <v>1</v>
      </c>
      <c r="H466" s="32"/>
      <c r="I466" s="31">
        <f t="shared" si="12"/>
        <v>0</v>
      </c>
    </row>
    <row r="467" spans="1:9" ht="22.5">
      <c r="A467" s="45" t="s">
        <v>308</v>
      </c>
      <c r="B467" s="43" t="s">
        <v>1182</v>
      </c>
      <c r="C467" s="43" t="s">
        <v>1182</v>
      </c>
      <c r="D467" s="135" t="s">
        <v>1182</v>
      </c>
      <c r="E467" s="39" t="s">
        <v>108</v>
      </c>
      <c r="F467" s="34" t="s">
        <v>193</v>
      </c>
      <c r="G467" s="96">
        <v>1</v>
      </c>
      <c r="H467" s="32"/>
      <c r="I467" s="31">
        <f t="shared" si="12"/>
        <v>0</v>
      </c>
    </row>
    <row r="468" spans="1:9" ht="22.5">
      <c r="A468" s="45" t="s">
        <v>308</v>
      </c>
      <c r="B468" s="43" t="s">
        <v>1185</v>
      </c>
      <c r="C468" s="43"/>
      <c r="D468" s="135"/>
      <c r="E468" s="39" t="s">
        <v>1129</v>
      </c>
      <c r="F468" s="34" t="s">
        <v>1330</v>
      </c>
      <c r="G468" s="96">
        <v>60</v>
      </c>
      <c r="H468" s="32"/>
      <c r="I468" s="31">
        <f t="shared" si="12"/>
        <v>0</v>
      </c>
    </row>
    <row r="469" spans="1:9" ht="22.5">
      <c r="A469" s="45" t="s">
        <v>308</v>
      </c>
      <c r="B469" s="43" t="s">
        <v>1215</v>
      </c>
      <c r="C469" s="43"/>
      <c r="D469" s="135"/>
      <c r="E469" s="39" t="s">
        <v>570</v>
      </c>
      <c r="F469" s="34" t="s">
        <v>193</v>
      </c>
      <c r="G469" s="96">
        <v>1</v>
      </c>
      <c r="H469" s="32"/>
      <c r="I469" s="31">
        <f t="shared" si="12"/>
        <v>0</v>
      </c>
    </row>
    <row r="470" spans="1:9" ht="22.5">
      <c r="A470" s="45" t="s">
        <v>308</v>
      </c>
      <c r="B470" s="43" t="s">
        <v>1223</v>
      </c>
      <c r="C470" s="43"/>
      <c r="D470" s="135"/>
      <c r="E470" s="39" t="s">
        <v>714</v>
      </c>
      <c r="F470" s="34" t="s">
        <v>193</v>
      </c>
      <c r="G470" s="96">
        <v>1</v>
      </c>
      <c r="H470" s="32"/>
      <c r="I470" s="31">
        <f t="shared" si="12"/>
        <v>0</v>
      </c>
    </row>
    <row r="471" spans="1:9">
      <c r="A471" s="69"/>
      <c r="B471" s="69"/>
      <c r="C471" s="69"/>
      <c r="D471" s="69"/>
      <c r="F471" s="69"/>
      <c r="G471" s="71"/>
      <c r="H471" s="72"/>
      <c r="I471" s="72"/>
    </row>
    <row r="472" spans="1:9" ht="22.5">
      <c r="A472" s="23"/>
      <c r="B472" s="12"/>
      <c r="C472" s="12"/>
      <c r="D472" s="13" t="s">
        <v>1173</v>
      </c>
      <c r="E472" s="14" t="str">
        <f>"Skupaj     "&amp;E428</f>
        <v>Skupaj     VIDEO SISTEM</v>
      </c>
      <c r="F472" s="12"/>
      <c r="G472" s="12"/>
      <c r="H472" s="20"/>
      <c r="I472" s="47">
        <f>SUM(I430:I471)</f>
        <v>0</v>
      </c>
    </row>
    <row r="475" spans="1:9" ht="22.5">
      <c r="A475" s="15" t="s">
        <v>315</v>
      </c>
      <c r="B475" s="16"/>
      <c r="C475" s="16"/>
      <c r="D475" s="17" t="s">
        <v>1173</v>
      </c>
      <c r="E475" s="18" t="s">
        <v>109</v>
      </c>
      <c r="F475" s="16"/>
      <c r="G475" s="16"/>
      <c r="H475" s="16"/>
      <c r="I475" s="19"/>
    </row>
    <row r="476" spans="1:9">
      <c r="A476" s="69"/>
      <c r="B476" s="69"/>
      <c r="C476" s="69"/>
      <c r="D476" s="69"/>
      <c r="F476" s="69"/>
      <c r="G476" s="71"/>
      <c r="H476" s="72"/>
      <c r="I476" s="72"/>
    </row>
    <row r="477" spans="1:9">
      <c r="A477" s="41" t="s">
        <v>315</v>
      </c>
      <c r="B477" s="41"/>
      <c r="C477" s="41"/>
      <c r="D477" s="42"/>
      <c r="E477" s="37" t="s">
        <v>227</v>
      </c>
      <c r="F477" s="21"/>
      <c r="G477" s="21"/>
      <c r="H477" s="21"/>
      <c r="I477" s="22"/>
    </row>
    <row r="478" spans="1:9" ht="22.5">
      <c r="A478" s="45" t="s">
        <v>315</v>
      </c>
      <c r="B478" s="43" t="s">
        <v>1175</v>
      </c>
      <c r="C478" s="43"/>
      <c r="D478" s="137"/>
      <c r="E478" s="136" t="s">
        <v>316</v>
      </c>
      <c r="F478" s="34" t="s">
        <v>1177</v>
      </c>
      <c r="G478" s="96">
        <v>2</v>
      </c>
      <c r="H478" s="32"/>
      <c r="I478" s="31">
        <f>G478*H478</f>
        <v>0</v>
      </c>
    </row>
    <row r="479" spans="1:9" ht="22.5">
      <c r="A479" s="45" t="s">
        <v>315</v>
      </c>
      <c r="B479" s="43" t="s">
        <v>1182</v>
      </c>
      <c r="C479" s="43"/>
      <c r="D479" s="135"/>
      <c r="E479" s="39" t="s">
        <v>110</v>
      </c>
      <c r="F479" s="34" t="s">
        <v>1177</v>
      </c>
      <c r="G479" s="96">
        <v>3</v>
      </c>
      <c r="H479" s="32"/>
      <c r="I479" s="31">
        <f t="shared" ref="I479:I486" si="13">G479*H479</f>
        <v>0</v>
      </c>
    </row>
    <row r="480" spans="1:9">
      <c r="A480" s="45" t="s">
        <v>315</v>
      </c>
      <c r="B480" s="43" t="s">
        <v>1185</v>
      </c>
      <c r="C480" s="43"/>
      <c r="D480" s="135"/>
      <c r="E480" s="39" t="s">
        <v>276</v>
      </c>
      <c r="F480" s="34"/>
      <c r="G480" s="96"/>
      <c r="H480" s="32"/>
      <c r="I480" s="31"/>
    </row>
    <row r="481" spans="1:9" ht="25.5">
      <c r="A481" s="45" t="s">
        <v>315</v>
      </c>
      <c r="B481" s="43" t="s">
        <v>1185</v>
      </c>
      <c r="C481" s="43" t="s">
        <v>1175</v>
      </c>
      <c r="D481" s="135"/>
      <c r="E481" s="39" t="s">
        <v>111</v>
      </c>
      <c r="F481" s="34" t="s">
        <v>1176</v>
      </c>
      <c r="G481" s="90">
        <v>40</v>
      </c>
      <c r="H481" s="32"/>
      <c r="I481" s="31">
        <f t="shared" si="13"/>
        <v>0</v>
      </c>
    </row>
    <row r="482" spans="1:9" ht="25.5">
      <c r="A482" s="45" t="s">
        <v>315</v>
      </c>
      <c r="B482" s="43" t="s">
        <v>1185</v>
      </c>
      <c r="C482" s="43" t="s">
        <v>1182</v>
      </c>
      <c r="D482" s="135"/>
      <c r="E482" s="39" t="s">
        <v>112</v>
      </c>
      <c r="F482" s="34" t="s">
        <v>1176</v>
      </c>
      <c r="G482" s="90">
        <v>140</v>
      </c>
      <c r="H482" s="32"/>
      <c r="I482" s="31">
        <f t="shared" si="13"/>
        <v>0</v>
      </c>
    </row>
    <row r="483" spans="1:9" ht="22.5">
      <c r="A483" s="45" t="s">
        <v>315</v>
      </c>
      <c r="B483" s="43" t="s">
        <v>1185</v>
      </c>
      <c r="C483" s="43" t="s">
        <v>1183</v>
      </c>
      <c r="D483" s="135"/>
      <c r="E483" s="39" t="s">
        <v>113</v>
      </c>
      <c r="F483" s="34" t="s">
        <v>1176</v>
      </c>
      <c r="G483" s="90">
        <v>440</v>
      </c>
      <c r="H483" s="32"/>
      <c r="I483" s="31">
        <f t="shared" si="13"/>
        <v>0</v>
      </c>
    </row>
    <row r="484" spans="1:9" ht="22.5">
      <c r="A484" s="45" t="s">
        <v>315</v>
      </c>
      <c r="B484" s="43" t="s">
        <v>1185</v>
      </c>
      <c r="C484" s="43" t="s">
        <v>1184</v>
      </c>
      <c r="D484" s="135"/>
      <c r="E484" s="39" t="s">
        <v>114</v>
      </c>
      <c r="F484" s="34" t="s">
        <v>1176</v>
      </c>
      <c r="G484" s="90">
        <v>640</v>
      </c>
      <c r="H484" s="32"/>
      <c r="I484" s="31">
        <f t="shared" si="13"/>
        <v>0</v>
      </c>
    </row>
    <row r="485" spans="1:9" ht="22.5">
      <c r="A485" s="45" t="s">
        <v>315</v>
      </c>
      <c r="B485" s="43" t="s">
        <v>1215</v>
      </c>
      <c r="C485" s="43"/>
      <c r="D485" s="135"/>
      <c r="E485" s="39" t="s">
        <v>1129</v>
      </c>
      <c r="F485" s="34" t="s">
        <v>193</v>
      </c>
      <c r="G485" s="96">
        <v>1</v>
      </c>
      <c r="H485" s="32"/>
      <c r="I485" s="31">
        <f t="shared" si="13"/>
        <v>0</v>
      </c>
    </row>
    <row r="486" spans="1:9" ht="22.5">
      <c r="A486" s="45" t="s">
        <v>315</v>
      </c>
      <c r="B486" s="43" t="s">
        <v>1223</v>
      </c>
      <c r="C486" s="43"/>
      <c r="D486" s="135"/>
      <c r="E486" s="39" t="s">
        <v>570</v>
      </c>
      <c r="F486" s="34" t="s">
        <v>193</v>
      </c>
      <c r="G486" s="96">
        <v>1</v>
      </c>
      <c r="H486" s="32"/>
      <c r="I486" s="31">
        <f t="shared" si="13"/>
        <v>0</v>
      </c>
    </row>
    <row r="487" spans="1:9" ht="22.5">
      <c r="A487" s="45" t="s">
        <v>315</v>
      </c>
      <c r="B487" s="43" t="s">
        <v>1225</v>
      </c>
      <c r="C487" s="43"/>
      <c r="D487" s="135"/>
      <c r="E487" s="39" t="s">
        <v>714</v>
      </c>
      <c r="F487" s="34" t="s">
        <v>193</v>
      </c>
      <c r="G487" s="96">
        <v>1</v>
      </c>
      <c r="H487" s="32"/>
      <c r="I487" s="31">
        <f>G487*H487</f>
        <v>0</v>
      </c>
    </row>
    <row r="488" spans="1:9">
      <c r="A488" s="69"/>
      <c r="B488" s="69"/>
      <c r="C488" s="69"/>
      <c r="D488" s="69"/>
      <c r="F488" s="69"/>
      <c r="G488" s="71"/>
      <c r="H488" s="72"/>
      <c r="I488" s="72"/>
    </row>
    <row r="489" spans="1:9" ht="22.5">
      <c r="A489" s="23"/>
      <c r="B489" s="12"/>
      <c r="C489" s="12"/>
      <c r="D489" s="13" t="s">
        <v>1173</v>
      </c>
      <c r="E489" s="14" t="str">
        <f>"Skupaj     "&amp;E475</f>
        <v>Skupaj     NADZOR KONCENTRACIJE CO IN ZADIMLJENOSTI (VIDLJIVOSTI)</v>
      </c>
      <c r="F489" s="12"/>
      <c r="G489" s="12"/>
      <c r="H489" s="20"/>
      <c r="I489" s="47">
        <f>SUM(I477:I488)</f>
        <v>0</v>
      </c>
    </row>
    <row r="492" spans="1:9" ht="22.5">
      <c r="A492" s="15" t="s">
        <v>317</v>
      </c>
      <c r="B492" s="16"/>
      <c r="C492" s="16"/>
      <c r="D492" s="17" t="s">
        <v>1173</v>
      </c>
      <c r="E492" s="18" t="s">
        <v>115</v>
      </c>
      <c r="F492" s="16"/>
      <c r="G492" s="16"/>
      <c r="H492" s="16"/>
      <c r="I492" s="19"/>
    </row>
    <row r="493" spans="1:9">
      <c r="A493" s="69"/>
      <c r="B493" s="69"/>
      <c r="C493" s="69"/>
      <c r="D493" s="69"/>
      <c r="F493" s="69"/>
      <c r="G493" s="71"/>
      <c r="H493" s="72"/>
      <c r="I493" s="72"/>
    </row>
    <row r="494" spans="1:9">
      <c r="A494" s="41" t="s">
        <v>317</v>
      </c>
      <c r="B494" s="41"/>
      <c r="C494" s="41"/>
      <c r="D494" s="42"/>
      <c r="E494" s="37" t="s">
        <v>318</v>
      </c>
      <c r="F494" s="21"/>
      <c r="G494" s="21"/>
      <c r="H494" s="21"/>
      <c r="I494" s="22"/>
    </row>
    <row r="495" spans="1:9">
      <c r="A495" s="45" t="s">
        <v>317</v>
      </c>
      <c r="B495" s="43" t="s">
        <v>1175</v>
      </c>
      <c r="C495" s="43"/>
      <c r="D495" s="137"/>
      <c r="E495" s="136" t="s">
        <v>319</v>
      </c>
      <c r="F495" s="34"/>
      <c r="G495" s="96"/>
      <c r="H495" s="32"/>
      <c r="I495" s="31"/>
    </row>
    <row r="496" spans="1:9" ht="22.5">
      <c r="A496" s="45" t="s">
        <v>317</v>
      </c>
      <c r="B496" s="43" t="s">
        <v>1175</v>
      </c>
      <c r="C496" s="43" t="s">
        <v>1175</v>
      </c>
      <c r="D496" s="135"/>
      <c r="E496" s="39" t="s">
        <v>116</v>
      </c>
      <c r="F496" s="34" t="s">
        <v>1177</v>
      </c>
      <c r="G496" s="96">
        <v>5</v>
      </c>
      <c r="H496" s="32"/>
      <c r="I496" s="31">
        <f>G496*H496</f>
        <v>0</v>
      </c>
    </row>
    <row r="497" spans="1:9">
      <c r="A497" s="45" t="s">
        <v>317</v>
      </c>
      <c r="B497" s="43" t="s">
        <v>1182</v>
      </c>
      <c r="C497" s="43"/>
      <c r="D497" s="135"/>
      <c r="E497" s="39" t="s">
        <v>320</v>
      </c>
      <c r="F497" s="34"/>
      <c r="G497" s="96"/>
      <c r="H497" s="32"/>
      <c r="I497" s="31"/>
    </row>
    <row r="498" spans="1:9" ht="22.5">
      <c r="A498" s="45" t="s">
        <v>317</v>
      </c>
      <c r="B498" s="43" t="s">
        <v>1182</v>
      </c>
      <c r="C498" s="43" t="s">
        <v>1175</v>
      </c>
      <c r="D498" s="135"/>
      <c r="E498" s="39" t="s">
        <v>117</v>
      </c>
      <c r="F498" s="34" t="s">
        <v>1177</v>
      </c>
      <c r="G498" s="96">
        <v>5</v>
      </c>
      <c r="H498" s="32"/>
      <c r="I498" s="31">
        <f t="shared" ref="I498:I513" si="14">G498*H498</f>
        <v>0</v>
      </c>
    </row>
    <row r="499" spans="1:9" ht="22.5">
      <c r="A499" s="45" t="s">
        <v>317</v>
      </c>
      <c r="B499" s="43" t="s">
        <v>1182</v>
      </c>
      <c r="C499" s="43" t="s">
        <v>1182</v>
      </c>
      <c r="D499" s="135"/>
      <c r="E499" s="39" t="s">
        <v>118</v>
      </c>
      <c r="F499" s="34" t="s">
        <v>1177</v>
      </c>
      <c r="G499" s="96">
        <v>4</v>
      </c>
      <c r="H499" s="32"/>
      <c r="I499" s="31">
        <f t="shared" si="14"/>
        <v>0</v>
      </c>
    </row>
    <row r="500" spans="1:9" ht="22.5">
      <c r="A500" s="45" t="s">
        <v>317</v>
      </c>
      <c r="B500" s="43" t="s">
        <v>1182</v>
      </c>
      <c r="C500" s="43" t="s">
        <v>1183</v>
      </c>
      <c r="D500" s="135"/>
      <c r="E500" s="39" t="s">
        <v>119</v>
      </c>
      <c r="F500" s="34" t="s">
        <v>1177</v>
      </c>
      <c r="G500" s="96">
        <v>9</v>
      </c>
      <c r="H500" s="32"/>
      <c r="I500" s="31">
        <f t="shared" si="14"/>
        <v>0</v>
      </c>
    </row>
    <row r="501" spans="1:9" ht="22.5">
      <c r="A501" s="45" t="s">
        <v>317</v>
      </c>
      <c r="B501" s="43" t="s">
        <v>1182</v>
      </c>
      <c r="C501" s="43" t="s">
        <v>1184</v>
      </c>
      <c r="D501" s="135"/>
      <c r="E501" s="39" t="s">
        <v>120</v>
      </c>
      <c r="F501" s="34" t="s">
        <v>1177</v>
      </c>
      <c r="G501" s="96">
        <v>7</v>
      </c>
      <c r="H501" s="32"/>
      <c r="I501" s="31">
        <f t="shared" si="14"/>
        <v>0</v>
      </c>
    </row>
    <row r="502" spans="1:9" ht="22.5">
      <c r="A502" s="45" t="s">
        <v>317</v>
      </c>
      <c r="B502" s="43" t="s">
        <v>1182</v>
      </c>
      <c r="C502" s="43" t="s">
        <v>1185</v>
      </c>
      <c r="D502" s="135"/>
      <c r="E502" s="39" t="s">
        <v>121</v>
      </c>
      <c r="F502" s="34" t="s">
        <v>1177</v>
      </c>
      <c r="G502" s="96">
        <v>14</v>
      </c>
      <c r="H502" s="32"/>
      <c r="I502" s="31">
        <f t="shared" si="14"/>
        <v>0</v>
      </c>
    </row>
    <row r="503" spans="1:9" ht="22.5">
      <c r="A503" s="45" t="s">
        <v>317</v>
      </c>
      <c r="B503" s="43" t="s">
        <v>1182</v>
      </c>
      <c r="C503" s="43" t="s">
        <v>1215</v>
      </c>
      <c r="D503" s="135"/>
      <c r="E503" s="39" t="s">
        <v>122</v>
      </c>
      <c r="F503" s="34" t="s">
        <v>193</v>
      </c>
      <c r="G503" s="96">
        <v>1</v>
      </c>
      <c r="H503" s="32"/>
      <c r="I503" s="31">
        <f t="shared" si="14"/>
        <v>0</v>
      </c>
    </row>
    <row r="504" spans="1:9" ht="22.5">
      <c r="A504" s="45" t="s">
        <v>317</v>
      </c>
      <c r="B504" s="43" t="s">
        <v>1182</v>
      </c>
      <c r="C504" s="43" t="s">
        <v>1223</v>
      </c>
      <c r="D504" s="135"/>
      <c r="E504" s="39" t="s">
        <v>123</v>
      </c>
      <c r="F504" s="34" t="s">
        <v>193</v>
      </c>
      <c r="G504" s="96">
        <v>1</v>
      </c>
      <c r="H504" s="32"/>
      <c r="I504" s="31">
        <f t="shared" si="14"/>
        <v>0</v>
      </c>
    </row>
    <row r="505" spans="1:9" ht="22.5">
      <c r="A505" s="45" t="s">
        <v>317</v>
      </c>
      <c r="B505" s="43" t="s">
        <v>1183</v>
      </c>
      <c r="C505" s="43"/>
      <c r="D505" s="135"/>
      <c r="E505" s="39" t="s">
        <v>124</v>
      </c>
      <c r="F505" s="34" t="s">
        <v>1177</v>
      </c>
      <c r="G505" s="96">
        <v>2</v>
      </c>
      <c r="H505" s="32"/>
      <c r="I505" s="31">
        <f t="shared" si="14"/>
        <v>0</v>
      </c>
    </row>
    <row r="506" spans="1:9">
      <c r="A506" s="45" t="s">
        <v>317</v>
      </c>
      <c r="B506" s="43" t="s">
        <v>1215</v>
      </c>
      <c r="C506" s="43"/>
      <c r="D506" s="135"/>
      <c r="E506" s="39" t="s">
        <v>276</v>
      </c>
      <c r="F506" s="34"/>
      <c r="G506" s="96"/>
      <c r="H506" s="32"/>
      <c r="I506" s="31"/>
    </row>
    <row r="507" spans="1:9" ht="22.5">
      <c r="A507" s="45" t="s">
        <v>317</v>
      </c>
      <c r="B507" s="43" t="s">
        <v>1215</v>
      </c>
      <c r="C507" s="43" t="s">
        <v>1175</v>
      </c>
      <c r="D507" s="135"/>
      <c r="E507" s="39" t="s">
        <v>125</v>
      </c>
      <c r="F507" s="34" t="s">
        <v>1176</v>
      </c>
      <c r="G507" s="90">
        <v>300</v>
      </c>
      <c r="H507" s="32"/>
      <c r="I507" s="31">
        <f t="shared" si="14"/>
        <v>0</v>
      </c>
    </row>
    <row r="508" spans="1:9" ht="22.5">
      <c r="A508" s="45" t="s">
        <v>317</v>
      </c>
      <c r="B508" s="43" t="s">
        <v>1215</v>
      </c>
      <c r="C508" s="43" t="s">
        <v>1175</v>
      </c>
      <c r="D508" s="135"/>
      <c r="E508" s="39" t="s">
        <v>113</v>
      </c>
      <c r="F508" s="34" t="s">
        <v>1176</v>
      </c>
      <c r="G508" s="90">
        <v>450</v>
      </c>
      <c r="H508" s="32"/>
      <c r="I508" s="31">
        <f t="shared" si="14"/>
        <v>0</v>
      </c>
    </row>
    <row r="509" spans="1:9" ht="25.5">
      <c r="A509" s="45" t="s">
        <v>317</v>
      </c>
      <c r="B509" s="43" t="s">
        <v>1215</v>
      </c>
      <c r="C509" s="43" t="s">
        <v>1175</v>
      </c>
      <c r="D509" s="135"/>
      <c r="E509" s="39" t="s">
        <v>111</v>
      </c>
      <c r="F509" s="34" t="s">
        <v>1176</v>
      </c>
      <c r="G509" s="90">
        <v>400</v>
      </c>
      <c r="H509" s="32"/>
      <c r="I509" s="31">
        <f t="shared" si="14"/>
        <v>0</v>
      </c>
    </row>
    <row r="510" spans="1:9" ht="25.5">
      <c r="A510" s="45" t="s">
        <v>317</v>
      </c>
      <c r="B510" s="43" t="s">
        <v>1215</v>
      </c>
      <c r="C510" s="43" t="s">
        <v>1175</v>
      </c>
      <c r="D510" s="135"/>
      <c r="E510" s="39" t="s">
        <v>126</v>
      </c>
      <c r="F510" s="34" t="s">
        <v>1176</v>
      </c>
      <c r="G510" s="90">
        <v>350</v>
      </c>
      <c r="H510" s="32"/>
      <c r="I510" s="31">
        <f t="shared" si="14"/>
        <v>0</v>
      </c>
    </row>
    <row r="511" spans="1:9" ht="22.5">
      <c r="A511" s="45" t="s">
        <v>317</v>
      </c>
      <c r="B511" s="43" t="s">
        <v>1223</v>
      </c>
      <c r="C511" s="43"/>
      <c r="D511" s="135"/>
      <c r="E511" s="39" t="s">
        <v>1129</v>
      </c>
      <c r="F511" s="34" t="s">
        <v>1330</v>
      </c>
      <c r="G511" s="96">
        <v>20</v>
      </c>
      <c r="H511" s="32"/>
      <c r="I511" s="31">
        <f t="shared" si="14"/>
        <v>0</v>
      </c>
    </row>
    <row r="512" spans="1:9" ht="22.5">
      <c r="A512" s="45" t="s">
        <v>317</v>
      </c>
      <c r="B512" s="43" t="s">
        <v>1225</v>
      </c>
      <c r="C512" s="43"/>
      <c r="D512" s="135"/>
      <c r="E512" s="39" t="s">
        <v>570</v>
      </c>
      <c r="F512" s="34" t="s">
        <v>193</v>
      </c>
      <c r="G512" s="96">
        <v>1</v>
      </c>
      <c r="H512" s="32"/>
      <c r="I512" s="31">
        <f t="shared" si="14"/>
        <v>0</v>
      </c>
    </row>
    <row r="513" spans="1:9" ht="22.5">
      <c r="A513" s="45" t="s">
        <v>317</v>
      </c>
      <c r="B513" s="43" t="s">
        <v>1317</v>
      </c>
      <c r="C513" s="43"/>
      <c r="D513" s="135"/>
      <c r="E513" s="136" t="s">
        <v>714</v>
      </c>
      <c r="F513" s="34" t="s">
        <v>193</v>
      </c>
      <c r="G513" s="96">
        <v>1</v>
      </c>
      <c r="H513" s="32"/>
      <c r="I513" s="31">
        <f t="shared" si="14"/>
        <v>0</v>
      </c>
    </row>
    <row r="514" spans="1:9">
      <c r="A514" s="69"/>
      <c r="B514" s="69"/>
      <c r="C514" s="69"/>
      <c r="D514" s="69"/>
      <c r="F514" s="69"/>
      <c r="G514" s="71"/>
      <c r="H514" s="72"/>
      <c r="I514" s="72"/>
    </row>
    <row r="515" spans="1:9" ht="22.5">
      <c r="A515" s="23"/>
      <c r="B515" s="12"/>
      <c r="C515" s="12"/>
      <c r="D515" s="13" t="s">
        <v>1173</v>
      </c>
      <c r="E515" s="14" t="str">
        <f>"Skupaj     "&amp;E492</f>
        <v>Skupaj     KLIC V SILI IN OZVOČENJE</v>
      </c>
      <c r="F515" s="12"/>
      <c r="G515" s="12"/>
      <c r="H515" s="20"/>
      <c r="I515" s="47">
        <f>SUM(I494:I514)</f>
        <v>0</v>
      </c>
    </row>
    <row r="518" spans="1:9" ht="22.5">
      <c r="A518" s="15" t="s">
        <v>321</v>
      </c>
      <c r="B518" s="16"/>
      <c r="C518" s="16"/>
      <c r="D518" s="17" t="s">
        <v>1173</v>
      </c>
      <c r="E518" s="18" t="s">
        <v>127</v>
      </c>
      <c r="F518" s="16"/>
      <c r="G518" s="16"/>
      <c r="H518" s="16"/>
      <c r="I518" s="19"/>
    </row>
    <row r="519" spans="1:9">
      <c r="A519" s="69"/>
      <c r="B519" s="69"/>
      <c r="C519" s="69"/>
      <c r="D519" s="69"/>
      <c r="F519" s="69"/>
      <c r="G519" s="71"/>
      <c r="H519" s="72"/>
      <c r="I519" s="72"/>
    </row>
    <row r="520" spans="1:9">
      <c r="A520" s="41" t="s">
        <v>321</v>
      </c>
      <c r="B520" s="41"/>
      <c r="C520" s="41"/>
      <c r="D520" s="42"/>
      <c r="E520" s="37" t="s">
        <v>229</v>
      </c>
      <c r="F520" s="21"/>
      <c r="G520" s="21"/>
      <c r="H520" s="21"/>
      <c r="I520" s="22"/>
    </row>
    <row r="521" spans="1:9" ht="22.5">
      <c r="A521" s="45" t="s">
        <v>321</v>
      </c>
      <c r="B521" s="43" t="s">
        <v>1175</v>
      </c>
      <c r="C521" s="43"/>
      <c r="D521" s="137"/>
      <c r="E521" s="136" t="s">
        <v>128</v>
      </c>
      <c r="F521" s="34" t="s">
        <v>1177</v>
      </c>
      <c r="G521" s="96">
        <v>1</v>
      </c>
      <c r="H521" s="32"/>
      <c r="I521" s="31">
        <f>G521*H521</f>
        <v>0</v>
      </c>
    </row>
    <row r="522" spans="1:9" ht="22.5">
      <c r="A522" s="45" t="s">
        <v>321</v>
      </c>
      <c r="B522" s="43" t="s">
        <v>1182</v>
      </c>
      <c r="C522" s="43"/>
      <c r="D522" s="135"/>
      <c r="E522" s="39" t="s">
        <v>129</v>
      </c>
      <c r="F522" s="34" t="s">
        <v>1177</v>
      </c>
      <c r="G522" s="96">
        <v>1</v>
      </c>
      <c r="H522" s="32"/>
      <c r="I522" s="31">
        <f t="shared" ref="I522:I529" si="15">G522*H522</f>
        <v>0</v>
      </c>
    </row>
    <row r="523" spans="1:9">
      <c r="A523" s="45" t="s">
        <v>321</v>
      </c>
      <c r="B523" s="43" t="s">
        <v>1225</v>
      </c>
      <c r="C523" s="43"/>
      <c r="D523" s="135"/>
      <c r="E523" s="39" t="s">
        <v>276</v>
      </c>
      <c r="F523" s="34"/>
      <c r="G523" s="96"/>
      <c r="H523" s="32"/>
      <c r="I523" s="31"/>
    </row>
    <row r="524" spans="1:9" ht="25.5">
      <c r="A524" s="45" t="s">
        <v>321</v>
      </c>
      <c r="B524" s="43" t="s">
        <v>1225</v>
      </c>
      <c r="C524" s="43" t="s">
        <v>1175</v>
      </c>
      <c r="D524" s="135"/>
      <c r="E524" s="39" t="s">
        <v>130</v>
      </c>
      <c r="F524" s="34" t="s">
        <v>1176</v>
      </c>
      <c r="G524" s="90">
        <v>120</v>
      </c>
      <c r="H524" s="32"/>
      <c r="I524" s="31">
        <f t="shared" si="15"/>
        <v>0</v>
      </c>
    </row>
    <row r="525" spans="1:9" ht="22.5">
      <c r="A525" s="45" t="s">
        <v>321</v>
      </c>
      <c r="B525" s="43" t="s">
        <v>1225</v>
      </c>
      <c r="C525" s="43" t="s">
        <v>1182</v>
      </c>
      <c r="D525" s="135"/>
      <c r="E525" s="39" t="s">
        <v>125</v>
      </c>
      <c r="F525" s="34" t="s">
        <v>1176</v>
      </c>
      <c r="G525" s="90">
        <v>120</v>
      </c>
      <c r="H525" s="32"/>
      <c r="I525" s="31">
        <f t="shared" si="15"/>
        <v>0</v>
      </c>
    </row>
    <row r="526" spans="1:9" ht="22.5">
      <c r="A526" s="45" t="s">
        <v>321</v>
      </c>
      <c r="B526" s="43" t="s">
        <v>1225</v>
      </c>
      <c r="C526" s="43" t="s">
        <v>1183</v>
      </c>
      <c r="D526" s="135"/>
      <c r="E526" s="39" t="s">
        <v>114</v>
      </c>
      <c r="F526" s="34" t="s">
        <v>1176</v>
      </c>
      <c r="G526" s="90">
        <v>120</v>
      </c>
      <c r="H526" s="32"/>
      <c r="I526" s="31">
        <f t="shared" si="15"/>
        <v>0</v>
      </c>
    </row>
    <row r="527" spans="1:9" ht="22.5">
      <c r="A527" s="45" t="s">
        <v>321</v>
      </c>
      <c r="B527" s="43" t="s">
        <v>1317</v>
      </c>
      <c r="C527" s="43"/>
      <c r="D527" s="135"/>
      <c r="E527" s="39" t="s">
        <v>1129</v>
      </c>
      <c r="F527" s="34" t="s">
        <v>1330</v>
      </c>
      <c r="G527" s="96">
        <v>5</v>
      </c>
      <c r="H527" s="32"/>
      <c r="I527" s="31">
        <f t="shared" si="15"/>
        <v>0</v>
      </c>
    </row>
    <row r="528" spans="1:9" ht="22.5">
      <c r="A528" s="45" t="s">
        <v>321</v>
      </c>
      <c r="B528" s="43" t="s">
        <v>1186</v>
      </c>
      <c r="C528" s="43"/>
      <c r="D528" s="135"/>
      <c r="E528" s="39" t="s">
        <v>570</v>
      </c>
      <c r="F528" s="34" t="s">
        <v>193</v>
      </c>
      <c r="G528" s="96">
        <v>1</v>
      </c>
      <c r="H528" s="32"/>
      <c r="I528" s="31">
        <f t="shared" si="15"/>
        <v>0</v>
      </c>
    </row>
    <row r="529" spans="1:9" ht="22.5">
      <c r="A529" s="45" t="s">
        <v>321</v>
      </c>
      <c r="B529" s="43" t="s">
        <v>1252</v>
      </c>
      <c r="C529" s="43"/>
      <c r="D529" s="135"/>
      <c r="E529" s="39" t="s">
        <v>714</v>
      </c>
      <c r="F529" s="34" t="s">
        <v>193</v>
      </c>
      <c r="G529" s="96">
        <v>1</v>
      </c>
      <c r="H529" s="32"/>
      <c r="I529" s="31">
        <f t="shared" si="15"/>
        <v>0</v>
      </c>
    </row>
    <row r="530" spans="1:9">
      <c r="A530" s="69"/>
      <c r="B530" s="69"/>
      <c r="C530" s="69"/>
      <c r="D530" s="69"/>
      <c r="F530" s="69"/>
      <c r="G530" s="71"/>
      <c r="H530" s="72"/>
      <c r="I530" s="72"/>
    </row>
    <row r="531" spans="1:9" ht="22.5">
      <c r="A531" s="23"/>
      <c r="B531" s="12"/>
      <c r="C531" s="12"/>
      <c r="D531" s="13" t="s">
        <v>1173</v>
      </c>
      <c r="E531" s="14" t="str">
        <f>"Skupaj     "&amp;E518</f>
        <v>Skupaj     NADZOR SISTEMA POŽARNIH VOD</v>
      </c>
      <c r="F531" s="12"/>
      <c r="G531" s="12"/>
      <c r="H531" s="20"/>
      <c r="I531" s="47">
        <f>SUM(I520:I530)</f>
        <v>0</v>
      </c>
    </row>
    <row r="534" spans="1:9" ht="22.5">
      <c r="A534" s="15" t="s">
        <v>322</v>
      </c>
      <c r="B534" s="16"/>
      <c r="C534" s="16"/>
      <c r="D534" s="17" t="s">
        <v>1173</v>
      </c>
      <c r="E534" s="18" t="s">
        <v>131</v>
      </c>
      <c r="F534" s="16"/>
      <c r="G534" s="16"/>
      <c r="H534" s="16"/>
      <c r="I534" s="19"/>
    </row>
    <row r="535" spans="1:9">
      <c r="A535" s="69"/>
      <c r="B535" s="69"/>
      <c r="C535" s="69"/>
      <c r="D535" s="69"/>
      <c r="F535" s="69"/>
      <c r="G535" s="71"/>
      <c r="H535" s="72"/>
      <c r="I535" s="72"/>
    </row>
    <row r="536" spans="1:9">
      <c r="A536" s="41" t="s">
        <v>322</v>
      </c>
      <c r="B536" s="41"/>
      <c r="C536" s="41"/>
      <c r="D536" s="42"/>
      <c r="E536" s="37" t="s">
        <v>230</v>
      </c>
      <c r="F536" s="21"/>
      <c r="G536" s="21"/>
      <c r="H536" s="21"/>
      <c r="I536" s="22"/>
    </row>
    <row r="537" spans="1:9">
      <c r="A537" s="45" t="s">
        <v>322</v>
      </c>
      <c r="B537" s="43" t="s">
        <v>1175</v>
      </c>
      <c r="C537" s="43"/>
      <c r="D537" s="137"/>
      <c r="E537" s="136" t="s">
        <v>323</v>
      </c>
      <c r="F537" s="34"/>
      <c r="G537" s="96"/>
      <c r="H537" s="32"/>
      <c r="I537" s="31"/>
    </row>
    <row r="538" spans="1:9" ht="22.5">
      <c r="A538" s="45" t="s">
        <v>322</v>
      </c>
      <c r="B538" s="43" t="s">
        <v>1175</v>
      </c>
      <c r="C538" s="43" t="s">
        <v>1175</v>
      </c>
      <c r="D538" s="135"/>
      <c r="E538" s="39" t="s">
        <v>132</v>
      </c>
      <c r="F538" s="34" t="s">
        <v>1177</v>
      </c>
      <c r="G538" s="96">
        <v>3</v>
      </c>
      <c r="H538" s="32"/>
      <c r="I538" s="31">
        <f>G538*H538</f>
        <v>0</v>
      </c>
    </row>
    <row r="539" spans="1:9" ht="22.5">
      <c r="A539" s="45" t="s">
        <v>322</v>
      </c>
      <c r="B539" s="43" t="s">
        <v>1175</v>
      </c>
      <c r="C539" s="43" t="s">
        <v>1182</v>
      </c>
      <c r="D539" s="135"/>
      <c r="E539" s="39" t="s">
        <v>133</v>
      </c>
      <c r="F539" s="34" t="s">
        <v>1177</v>
      </c>
      <c r="G539" s="96">
        <v>6</v>
      </c>
      <c r="H539" s="32"/>
      <c r="I539" s="31">
        <f t="shared" ref="I539:I549" si="16">G539*H539</f>
        <v>0</v>
      </c>
    </row>
    <row r="540" spans="1:9" ht="22.5">
      <c r="A540" s="45" t="s">
        <v>322</v>
      </c>
      <c r="B540" s="43" t="s">
        <v>1175</v>
      </c>
      <c r="C540" s="43" t="s">
        <v>1183</v>
      </c>
      <c r="D540" s="135"/>
      <c r="E540" s="39" t="s">
        <v>134</v>
      </c>
      <c r="F540" s="34" t="s">
        <v>1177</v>
      </c>
      <c r="G540" s="96">
        <v>1</v>
      </c>
      <c r="H540" s="32"/>
      <c r="I540" s="31">
        <f t="shared" si="16"/>
        <v>0</v>
      </c>
    </row>
    <row r="541" spans="1:9" ht="22.5">
      <c r="A541" s="45" t="s">
        <v>322</v>
      </c>
      <c r="B541" s="43" t="s">
        <v>1175</v>
      </c>
      <c r="C541" s="43" t="s">
        <v>1184</v>
      </c>
      <c r="D541" s="135"/>
      <c r="E541" s="39" t="s">
        <v>135</v>
      </c>
      <c r="F541" s="34" t="s">
        <v>1177</v>
      </c>
      <c r="G541" s="96">
        <v>1</v>
      </c>
      <c r="H541" s="32"/>
      <c r="I541" s="31">
        <f t="shared" si="16"/>
        <v>0</v>
      </c>
    </row>
    <row r="542" spans="1:9" ht="22.5">
      <c r="A542" s="45" t="s">
        <v>322</v>
      </c>
      <c r="B542" s="43" t="s">
        <v>1175</v>
      </c>
      <c r="C542" s="43" t="s">
        <v>1185</v>
      </c>
      <c r="D542" s="135"/>
      <c r="E542" s="39" t="s">
        <v>324</v>
      </c>
      <c r="F542" s="34" t="s">
        <v>1177</v>
      </c>
      <c r="G542" s="96">
        <v>1</v>
      </c>
      <c r="H542" s="32"/>
      <c r="I542" s="31">
        <f t="shared" si="16"/>
        <v>0</v>
      </c>
    </row>
    <row r="543" spans="1:9">
      <c r="A543" s="45" t="s">
        <v>322</v>
      </c>
      <c r="B543" s="43" t="s">
        <v>1184</v>
      </c>
      <c r="C543" s="43"/>
      <c r="D543" s="135"/>
      <c r="E543" s="39" t="s">
        <v>276</v>
      </c>
      <c r="F543" s="34"/>
      <c r="G543" s="96"/>
      <c r="H543" s="32"/>
      <c r="I543" s="31"/>
    </row>
    <row r="544" spans="1:9" ht="25.5">
      <c r="A544" s="45" t="s">
        <v>322</v>
      </c>
      <c r="B544" s="43" t="s">
        <v>1184</v>
      </c>
      <c r="C544" s="43" t="s">
        <v>1175</v>
      </c>
      <c r="D544" s="135"/>
      <c r="E544" s="39" t="s">
        <v>99</v>
      </c>
      <c r="F544" s="34" t="s">
        <v>1176</v>
      </c>
      <c r="G544" s="90">
        <v>60</v>
      </c>
      <c r="H544" s="32"/>
      <c r="I544" s="31">
        <f t="shared" si="16"/>
        <v>0</v>
      </c>
    </row>
    <row r="545" spans="1:9" ht="22.5">
      <c r="A545" s="45" t="s">
        <v>322</v>
      </c>
      <c r="B545" s="43" t="s">
        <v>1184</v>
      </c>
      <c r="C545" s="43" t="s">
        <v>1182</v>
      </c>
      <c r="D545" s="135"/>
      <c r="E545" s="39" t="s">
        <v>136</v>
      </c>
      <c r="F545" s="34" t="s">
        <v>1176</v>
      </c>
      <c r="G545" s="90">
        <v>240</v>
      </c>
      <c r="H545" s="32"/>
      <c r="I545" s="31">
        <f t="shared" si="16"/>
        <v>0</v>
      </c>
    </row>
    <row r="546" spans="1:9" ht="22.5">
      <c r="A546" s="45" t="s">
        <v>322</v>
      </c>
      <c r="B546" s="43" t="s">
        <v>1184</v>
      </c>
      <c r="C546" s="43" t="s">
        <v>1183</v>
      </c>
      <c r="D546" s="135"/>
      <c r="E546" s="39" t="s">
        <v>113</v>
      </c>
      <c r="F546" s="34" t="s">
        <v>1176</v>
      </c>
      <c r="G546" s="90">
        <v>40</v>
      </c>
      <c r="H546" s="32"/>
      <c r="I546" s="31">
        <f t="shared" si="16"/>
        <v>0</v>
      </c>
    </row>
    <row r="547" spans="1:9" ht="22.5">
      <c r="A547" s="45" t="s">
        <v>322</v>
      </c>
      <c r="B547" s="43" t="s">
        <v>1184</v>
      </c>
      <c r="C547" s="43" t="s">
        <v>1184</v>
      </c>
      <c r="D547" s="135"/>
      <c r="E547" s="39" t="s">
        <v>137</v>
      </c>
      <c r="F547" s="34" t="s">
        <v>1176</v>
      </c>
      <c r="G547" s="90">
        <v>20</v>
      </c>
      <c r="H547" s="32"/>
      <c r="I547" s="31">
        <f t="shared" si="16"/>
        <v>0</v>
      </c>
    </row>
    <row r="548" spans="1:9" ht="22.5">
      <c r="A548" s="45" t="s">
        <v>322</v>
      </c>
      <c r="B548" s="43" t="s">
        <v>1185</v>
      </c>
      <c r="C548" s="43"/>
      <c r="D548" s="135"/>
      <c r="E548" s="39" t="s">
        <v>1129</v>
      </c>
      <c r="F548" s="34" t="s">
        <v>1330</v>
      </c>
      <c r="G548" s="96">
        <v>5</v>
      </c>
      <c r="H548" s="32"/>
      <c r="I548" s="31">
        <f t="shared" si="16"/>
        <v>0</v>
      </c>
    </row>
    <row r="549" spans="1:9" ht="22.5">
      <c r="A549" s="45" t="s">
        <v>322</v>
      </c>
      <c r="B549" s="43" t="s">
        <v>1215</v>
      </c>
      <c r="C549" s="43"/>
      <c r="D549" s="135"/>
      <c r="E549" s="39" t="s">
        <v>570</v>
      </c>
      <c r="F549" s="34" t="s">
        <v>193</v>
      </c>
      <c r="G549" s="96">
        <v>1</v>
      </c>
      <c r="H549" s="32"/>
      <c r="I549" s="31">
        <f t="shared" si="16"/>
        <v>0</v>
      </c>
    </row>
    <row r="550" spans="1:9" ht="22.5">
      <c r="A550" s="45" t="s">
        <v>322</v>
      </c>
      <c r="B550" s="43" t="s">
        <v>1223</v>
      </c>
      <c r="C550" s="43"/>
      <c r="D550" s="135"/>
      <c r="E550" s="39" t="s">
        <v>714</v>
      </c>
      <c r="F550" s="34" t="s">
        <v>193</v>
      </c>
      <c r="G550" s="96">
        <v>1</v>
      </c>
      <c r="H550" s="32"/>
      <c r="I550" s="31">
        <f>G550*H550</f>
        <v>0</v>
      </c>
    </row>
    <row r="551" spans="1:9">
      <c r="A551" s="69"/>
      <c r="B551" s="69"/>
      <c r="C551" s="69"/>
      <c r="D551" s="69"/>
      <c r="F551" s="69"/>
      <c r="G551" s="71"/>
      <c r="H551" s="72"/>
      <c r="I551" s="72"/>
    </row>
    <row r="552" spans="1:9" ht="22.5">
      <c r="A552" s="23"/>
      <c r="B552" s="12"/>
      <c r="C552" s="12"/>
      <c r="D552" s="13" t="s">
        <v>1173</v>
      </c>
      <c r="E552" s="14" t="str">
        <f>"Skupaj     "&amp;E534</f>
        <v>Skupaj     PROTIVLOMNA ZAŠČITA POGONSKIH CENTRAL</v>
      </c>
      <c r="F552" s="12"/>
      <c r="G552" s="12"/>
      <c r="H552" s="20"/>
      <c r="I552" s="47">
        <f>SUM(I536:I551)</f>
        <v>0</v>
      </c>
    </row>
    <row r="555" spans="1:9" ht="22.5">
      <c r="A555" s="15" t="s">
        <v>325</v>
      </c>
      <c r="B555" s="16"/>
      <c r="C555" s="16"/>
      <c r="D555" s="17" t="s">
        <v>1173</v>
      </c>
      <c r="E555" s="18" t="s">
        <v>138</v>
      </c>
      <c r="F555" s="16"/>
      <c r="G555" s="16"/>
      <c r="H555" s="16"/>
      <c r="I555" s="19"/>
    </row>
    <row r="556" spans="1:9">
      <c r="A556" s="69"/>
      <c r="B556" s="69"/>
      <c r="C556" s="69"/>
      <c r="D556" s="69"/>
      <c r="F556" s="69"/>
      <c r="G556" s="71"/>
      <c r="H556" s="72"/>
      <c r="I556" s="72"/>
    </row>
    <row r="557" spans="1:9">
      <c r="A557" s="41" t="s">
        <v>325</v>
      </c>
      <c r="B557" s="41"/>
      <c r="C557" s="41"/>
      <c r="D557" s="42"/>
      <c r="E557" s="37" t="s">
        <v>231</v>
      </c>
      <c r="F557" s="21"/>
      <c r="G557" s="21"/>
      <c r="H557" s="21"/>
      <c r="I557" s="22"/>
    </row>
    <row r="558" spans="1:9" ht="22.5">
      <c r="A558" s="45" t="s">
        <v>325</v>
      </c>
      <c r="B558" s="43" t="s">
        <v>1175</v>
      </c>
      <c r="C558" s="43"/>
      <c r="D558" s="137"/>
      <c r="E558" s="136" t="s">
        <v>139</v>
      </c>
      <c r="F558" s="34" t="s">
        <v>1177</v>
      </c>
      <c r="G558" s="96">
        <v>1</v>
      </c>
      <c r="H558" s="32"/>
      <c r="I558" s="31">
        <f>G558*H558</f>
        <v>0</v>
      </c>
    </row>
    <row r="559" spans="1:9">
      <c r="A559" s="45" t="s">
        <v>325</v>
      </c>
      <c r="B559" s="43" t="s">
        <v>1175</v>
      </c>
      <c r="C559" s="43"/>
      <c r="D559" s="135"/>
      <c r="E559" s="39" t="s">
        <v>276</v>
      </c>
      <c r="F559" s="34"/>
      <c r="G559" s="96"/>
      <c r="H559" s="32"/>
      <c r="I559" s="31"/>
    </row>
    <row r="560" spans="1:9" ht="25.5">
      <c r="A560" s="45" t="s">
        <v>325</v>
      </c>
      <c r="B560" s="43" t="s">
        <v>1175</v>
      </c>
      <c r="C560" s="43" t="s">
        <v>1175</v>
      </c>
      <c r="D560" s="135"/>
      <c r="E560" s="39" t="s">
        <v>140</v>
      </c>
      <c r="F560" s="34" t="s">
        <v>1176</v>
      </c>
      <c r="G560" s="90">
        <v>120</v>
      </c>
      <c r="H560" s="32"/>
      <c r="I560" s="31">
        <f t="shared" ref="I560:I565" si="17">G560*H560</f>
        <v>0</v>
      </c>
    </row>
    <row r="561" spans="1:9" ht="22.5">
      <c r="A561" s="45" t="s">
        <v>325</v>
      </c>
      <c r="B561" s="43" t="s">
        <v>1175</v>
      </c>
      <c r="C561" s="43" t="s">
        <v>1182</v>
      </c>
      <c r="D561" s="135"/>
      <c r="E561" s="39" t="s">
        <v>125</v>
      </c>
      <c r="F561" s="34" t="s">
        <v>1176</v>
      </c>
      <c r="G561" s="90">
        <v>120</v>
      </c>
      <c r="H561" s="32"/>
      <c r="I561" s="31">
        <f t="shared" si="17"/>
        <v>0</v>
      </c>
    </row>
    <row r="562" spans="1:9" ht="22.5">
      <c r="A562" s="45" t="s">
        <v>325</v>
      </c>
      <c r="B562" s="43" t="s">
        <v>1175</v>
      </c>
      <c r="C562" s="43" t="s">
        <v>1183</v>
      </c>
      <c r="D562" s="135"/>
      <c r="E562" s="39" t="s">
        <v>114</v>
      </c>
      <c r="F562" s="34" t="s">
        <v>1176</v>
      </c>
      <c r="G562" s="90">
        <v>120</v>
      </c>
      <c r="H562" s="32"/>
      <c r="I562" s="31">
        <f t="shared" si="17"/>
        <v>0</v>
      </c>
    </row>
    <row r="563" spans="1:9" ht="22.5">
      <c r="A563" s="45" t="s">
        <v>325</v>
      </c>
      <c r="B563" s="43" t="s">
        <v>1185</v>
      </c>
      <c r="C563" s="43"/>
      <c r="D563" s="135"/>
      <c r="E563" s="39" t="s">
        <v>1129</v>
      </c>
      <c r="F563" s="34" t="s">
        <v>1330</v>
      </c>
      <c r="G563" s="96">
        <v>5</v>
      </c>
      <c r="H563" s="32"/>
      <c r="I563" s="31">
        <f t="shared" si="17"/>
        <v>0</v>
      </c>
    </row>
    <row r="564" spans="1:9" ht="22.5">
      <c r="A564" s="45" t="s">
        <v>325</v>
      </c>
      <c r="B564" s="43" t="s">
        <v>1215</v>
      </c>
      <c r="C564" s="43"/>
      <c r="D564" s="135"/>
      <c r="E564" s="39" t="s">
        <v>570</v>
      </c>
      <c r="F564" s="34" t="s">
        <v>193</v>
      </c>
      <c r="G564" s="96">
        <v>1</v>
      </c>
      <c r="H564" s="32"/>
      <c r="I564" s="31">
        <f t="shared" si="17"/>
        <v>0</v>
      </c>
    </row>
    <row r="565" spans="1:9" ht="22.5">
      <c r="A565" s="45" t="s">
        <v>325</v>
      </c>
      <c r="B565" s="43" t="s">
        <v>1223</v>
      </c>
      <c r="C565" s="43"/>
      <c r="D565" s="135"/>
      <c r="E565" s="39" t="s">
        <v>714</v>
      </c>
      <c r="F565" s="34" t="s">
        <v>193</v>
      </c>
      <c r="G565" s="96">
        <v>1</v>
      </c>
      <c r="H565" s="32"/>
      <c r="I565" s="31">
        <f t="shared" si="17"/>
        <v>0</v>
      </c>
    </row>
    <row r="566" spans="1:9">
      <c r="A566" s="69"/>
      <c r="B566" s="69"/>
      <c r="C566" s="69"/>
      <c r="D566" s="69"/>
      <c r="F566" s="69"/>
      <c r="G566" s="71"/>
      <c r="H566" s="72"/>
      <c r="I566" s="72"/>
    </row>
    <row r="567" spans="1:9" ht="22.5">
      <c r="A567" s="23"/>
      <c r="B567" s="12"/>
      <c r="C567" s="12"/>
      <c r="D567" s="13" t="s">
        <v>1173</v>
      </c>
      <c r="E567" s="14" t="str">
        <f>"Skupaj     "&amp;E555</f>
        <v>Skupaj     DRUGE SIGNALIZACIJE</v>
      </c>
      <c r="F567" s="12"/>
      <c r="G567" s="12"/>
      <c r="H567" s="20"/>
      <c r="I567" s="47">
        <f>SUM(I557:I566)</f>
        <v>0</v>
      </c>
    </row>
    <row r="570" spans="1:9" ht="22.5">
      <c r="A570" s="15" t="s">
        <v>326</v>
      </c>
      <c r="B570" s="16"/>
      <c r="C570" s="16"/>
      <c r="D570" s="17" t="s">
        <v>1173</v>
      </c>
      <c r="E570" s="18" t="s">
        <v>141</v>
      </c>
      <c r="F570" s="16"/>
      <c r="G570" s="16"/>
      <c r="H570" s="16"/>
      <c r="I570" s="19"/>
    </row>
    <row r="571" spans="1:9">
      <c r="A571" s="69"/>
      <c r="B571" s="69"/>
      <c r="C571" s="69"/>
      <c r="D571" s="69"/>
      <c r="F571" s="69"/>
      <c r="G571" s="71"/>
      <c r="H571" s="72"/>
      <c r="I571" s="72"/>
    </row>
    <row r="572" spans="1:9">
      <c r="A572" s="41" t="s">
        <v>326</v>
      </c>
      <c r="B572" s="41"/>
      <c r="C572" s="41"/>
      <c r="D572" s="42"/>
      <c r="E572" s="37" t="s">
        <v>327</v>
      </c>
      <c r="F572" s="21"/>
      <c r="G572" s="21"/>
      <c r="H572" s="21"/>
      <c r="I572" s="22"/>
    </row>
    <row r="573" spans="1:9">
      <c r="A573" s="45" t="s">
        <v>326</v>
      </c>
      <c r="B573" s="43" t="s">
        <v>1175</v>
      </c>
      <c r="C573" s="43"/>
      <c r="D573" s="137"/>
      <c r="E573" s="136" t="s">
        <v>328</v>
      </c>
      <c r="F573" s="34"/>
      <c r="G573" s="96"/>
      <c r="H573" s="32"/>
      <c r="I573" s="31"/>
    </row>
    <row r="574" spans="1:9" ht="22.5">
      <c r="A574" s="45" t="s">
        <v>326</v>
      </c>
      <c r="B574" s="43" t="s">
        <v>1175</v>
      </c>
      <c r="C574" s="43" t="s">
        <v>1175</v>
      </c>
      <c r="D574" s="135"/>
      <c r="E574" s="39" t="s">
        <v>142</v>
      </c>
      <c r="F574" s="34" t="s">
        <v>1176</v>
      </c>
      <c r="G574" s="90">
        <v>2100</v>
      </c>
      <c r="H574" s="32"/>
      <c r="I574" s="31">
        <f>G574*H574</f>
        <v>0</v>
      </c>
    </row>
    <row r="575" spans="1:9" ht="22.5">
      <c r="A575" s="45" t="s">
        <v>326</v>
      </c>
      <c r="B575" s="43" t="s">
        <v>1175</v>
      </c>
      <c r="C575" s="43" t="s">
        <v>1182</v>
      </c>
      <c r="D575" s="135"/>
      <c r="E575" s="39" t="s">
        <v>143</v>
      </c>
      <c r="F575" s="34" t="s">
        <v>1177</v>
      </c>
      <c r="G575" s="96">
        <v>4</v>
      </c>
      <c r="H575" s="32"/>
      <c r="I575" s="31">
        <f t="shared" ref="I575:I583" si="18">G575*H575</f>
        <v>0</v>
      </c>
    </row>
    <row r="576" spans="1:9">
      <c r="A576" s="45" t="s">
        <v>326</v>
      </c>
      <c r="B576" s="43" t="s">
        <v>1175</v>
      </c>
      <c r="C576" s="43" t="s">
        <v>1183</v>
      </c>
      <c r="D576" s="135"/>
      <c r="E576" s="39" t="s">
        <v>329</v>
      </c>
      <c r="F576" s="34"/>
      <c r="G576" s="96"/>
      <c r="H576" s="32"/>
      <c r="I576" s="31"/>
    </row>
    <row r="577" spans="1:9" ht="22.5">
      <c r="A577" s="45" t="s">
        <v>326</v>
      </c>
      <c r="B577" s="43" t="s">
        <v>1175</v>
      </c>
      <c r="C577" s="43" t="s">
        <v>1183</v>
      </c>
      <c r="D577" s="135" t="s">
        <v>1175</v>
      </c>
      <c r="E577" s="39" t="s">
        <v>144</v>
      </c>
      <c r="F577" s="34" t="s">
        <v>193</v>
      </c>
      <c r="G577" s="96">
        <v>4</v>
      </c>
      <c r="H577" s="32"/>
      <c r="I577" s="31">
        <f t="shared" si="18"/>
        <v>0</v>
      </c>
    </row>
    <row r="578" spans="1:9">
      <c r="A578" s="45" t="s">
        <v>326</v>
      </c>
      <c r="B578" s="43" t="s">
        <v>1182</v>
      </c>
      <c r="C578" s="43"/>
      <c r="D578" s="135"/>
      <c r="E578" s="39" t="s">
        <v>330</v>
      </c>
      <c r="F578" s="34"/>
      <c r="G578" s="96"/>
      <c r="H578" s="32"/>
      <c r="I578" s="31"/>
    </row>
    <row r="579" spans="1:9" ht="22.5">
      <c r="A579" s="45" t="s">
        <v>326</v>
      </c>
      <c r="B579" s="43" t="s">
        <v>1182</v>
      </c>
      <c r="C579" s="43" t="s">
        <v>1175</v>
      </c>
      <c r="D579" s="135"/>
      <c r="E579" s="39" t="s">
        <v>144</v>
      </c>
      <c r="F579" s="34" t="s">
        <v>193</v>
      </c>
      <c r="G579" s="96">
        <v>2</v>
      </c>
      <c r="H579" s="32"/>
      <c r="I579" s="31">
        <f t="shared" si="18"/>
        <v>0</v>
      </c>
    </row>
    <row r="580" spans="1:9" ht="22.5">
      <c r="A580" s="45" t="s">
        <v>326</v>
      </c>
      <c r="B580" s="43" t="s">
        <v>1182</v>
      </c>
      <c r="C580" s="43" t="s">
        <v>1182</v>
      </c>
      <c r="D580" s="135"/>
      <c r="E580" s="39" t="s">
        <v>143</v>
      </c>
      <c r="F580" s="34" t="s">
        <v>193</v>
      </c>
      <c r="G580" s="96">
        <v>2</v>
      </c>
      <c r="H580" s="32"/>
      <c r="I580" s="31">
        <f t="shared" si="18"/>
        <v>0</v>
      </c>
    </row>
    <row r="581" spans="1:9" ht="22.5">
      <c r="A581" s="45" t="s">
        <v>326</v>
      </c>
      <c r="B581" s="43" t="s">
        <v>1183</v>
      </c>
      <c r="C581" s="43"/>
      <c r="D581" s="135"/>
      <c r="E581" s="39" t="s">
        <v>1129</v>
      </c>
      <c r="F581" s="34" t="s">
        <v>1330</v>
      </c>
      <c r="G581" s="96">
        <v>20</v>
      </c>
      <c r="H581" s="32"/>
      <c r="I581" s="31">
        <f t="shared" si="18"/>
        <v>0</v>
      </c>
    </row>
    <row r="582" spans="1:9" ht="22.5">
      <c r="A582" s="45" t="s">
        <v>326</v>
      </c>
      <c r="B582" s="43" t="s">
        <v>1184</v>
      </c>
      <c r="C582" s="43"/>
      <c r="D582" s="135"/>
      <c r="E582" s="39" t="s">
        <v>570</v>
      </c>
      <c r="F582" s="34" t="s">
        <v>193</v>
      </c>
      <c r="G582" s="96">
        <v>1</v>
      </c>
      <c r="H582" s="32"/>
      <c r="I582" s="31">
        <f t="shared" si="18"/>
        <v>0</v>
      </c>
    </row>
    <row r="583" spans="1:9" ht="22.5">
      <c r="A583" s="45" t="s">
        <v>326</v>
      </c>
      <c r="B583" s="43" t="s">
        <v>1185</v>
      </c>
      <c r="C583" s="43"/>
      <c r="D583" s="135"/>
      <c r="E583" s="39" t="s">
        <v>714</v>
      </c>
      <c r="F583" s="34" t="s">
        <v>193</v>
      </c>
      <c r="G583" s="96">
        <v>1</v>
      </c>
      <c r="H583" s="32"/>
      <c r="I583" s="31">
        <f t="shared" si="18"/>
        <v>0</v>
      </c>
    </row>
    <row r="584" spans="1:9">
      <c r="A584" s="69"/>
      <c r="B584" s="69"/>
      <c r="C584" s="69"/>
      <c r="D584" s="69"/>
      <c r="F584" s="69"/>
      <c r="G584" s="71"/>
      <c r="H584" s="72"/>
      <c r="I584" s="72"/>
    </row>
    <row r="585" spans="1:9" ht="22.5">
      <c r="A585" s="23"/>
      <c r="B585" s="12"/>
      <c r="C585" s="12"/>
      <c r="D585" s="13" t="s">
        <v>1173</v>
      </c>
      <c r="E585" s="14" t="str">
        <f>"Skupaj     "&amp;E570</f>
        <v>Skupaj     PRENOSNI SISTEM</v>
      </c>
      <c r="F585" s="12"/>
      <c r="G585" s="12"/>
      <c r="H585" s="20"/>
      <c r="I585" s="47">
        <f>SUM(I572:I584)</f>
        <v>0</v>
      </c>
    </row>
    <row r="588" spans="1:9" ht="22.5">
      <c r="A588" s="15" t="s">
        <v>331</v>
      </c>
      <c r="B588" s="16"/>
      <c r="C588" s="16"/>
      <c r="D588" s="17" t="s">
        <v>1173</v>
      </c>
      <c r="E588" s="18" t="s">
        <v>145</v>
      </c>
      <c r="F588" s="16"/>
      <c r="G588" s="16"/>
      <c r="H588" s="16"/>
      <c r="I588" s="19"/>
    </row>
    <row r="589" spans="1:9">
      <c r="A589" s="69"/>
      <c r="B589" s="69"/>
      <c r="C589" s="69"/>
      <c r="D589" s="69"/>
      <c r="F589" s="69"/>
      <c r="G589" s="71"/>
      <c r="H589" s="72"/>
      <c r="I589" s="72"/>
    </row>
    <row r="590" spans="1:9">
      <c r="A590" s="41" t="s">
        <v>331</v>
      </c>
      <c r="B590" s="41"/>
      <c r="C590" s="41"/>
      <c r="D590" s="42"/>
      <c r="E590" s="37" t="s">
        <v>332</v>
      </c>
      <c r="F590" s="21"/>
      <c r="G590" s="21"/>
      <c r="H590" s="21"/>
      <c r="I590" s="22"/>
    </row>
    <row r="591" spans="1:9">
      <c r="A591" s="45" t="s">
        <v>331</v>
      </c>
      <c r="B591" s="43" t="s">
        <v>1175</v>
      </c>
      <c r="C591" s="43"/>
      <c r="D591" s="137"/>
      <c r="E591" s="136" t="s">
        <v>333</v>
      </c>
      <c r="F591" s="34"/>
      <c r="G591" s="96"/>
      <c r="H591" s="32"/>
      <c r="I591" s="31"/>
    </row>
    <row r="592" spans="1:9" ht="33.75">
      <c r="A592" s="45" t="s">
        <v>331</v>
      </c>
      <c r="B592" s="43" t="s">
        <v>1175</v>
      </c>
      <c r="C592" s="43" t="s">
        <v>1175</v>
      </c>
      <c r="D592" s="135"/>
      <c r="E592" s="39" t="s">
        <v>334</v>
      </c>
      <c r="F592" s="34" t="s">
        <v>1176</v>
      </c>
      <c r="G592" s="90">
        <v>350</v>
      </c>
      <c r="H592" s="32"/>
      <c r="I592" s="31">
        <f>G592*H592</f>
        <v>0</v>
      </c>
    </row>
    <row r="593" spans="1:9" ht="33.75">
      <c r="A593" s="45" t="s">
        <v>331</v>
      </c>
      <c r="B593" s="43" t="s">
        <v>1175</v>
      </c>
      <c r="C593" s="43" t="s">
        <v>1182</v>
      </c>
      <c r="D593" s="135"/>
      <c r="E593" s="39" t="s">
        <v>335</v>
      </c>
      <c r="F593" s="34" t="s">
        <v>1176</v>
      </c>
      <c r="G593" s="90">
        <v>370</v>
      </c>
      <c r="H593" s="32"/>
      <c r="I593" s="31">
        <f t="shared" ref="I593:I606" si="19">G593*H593</f>
        <v>0</v>
      </c>
    </row>
    <row r="594" spans="1:9" ht="22.5">
      <c r="A594" s="45" t="s">
        <v>331</v>
      </c>
      <c r="B594" s="43" t="s">
        <v>1175</v>
      </c>
      <c r="C594" s="43" t="s">
        <v>1183</v>
      </c>
      <c r="D594" s="135"/>
      <c r="E594" s="39" t="s">
        <v>336</v>
      </c>
      <c r="F594" s="34" t="s">
        <v>1176</v>
      </c>
      <c r="G594" s="90">
        <v>350</v>
      </c>
      <c r="H594" s="32"/>
      <c r="I594" s="31">
        <f t="shared" si="19"/>
        <v>0</v>
      </c>
    </row>
    <row r="595" spans="1:9" ht="22.5">
      <c r="A595" s="45" t="s">
        <v>331</v>
      </c>
      <c r="B595" s="43" t="s">
        <v>1175</v>
      </c>
      <c r="C595" s="43" t="s">
        <v>1184</v>
      </c>
      <c r="D595" s="135"/>
      <c r="E595" s="39" t="s">
        <v>337</v>
      </c>
      <c r="F595" s="34" t="s">
        <v>1176</v>
      </c>
      <c r="G595" s="90">
        <v>350</v>
      </c>
      <c r="H595" s="32"/>
      <c r="I595" s="31">
        <f t="shared" si="19"/>
        <v>0</v>
      </c>
    </row>
    <row r="596" spans="1:9" ht="22.5">
      <c r="A596" s="45" t="s">
        <v>331</v>
      </c>
      <c r="B596" s="43" t="s">
        <v>1175</v>
      </c>
      <c r="C596" s="43" t="s">
        <v>1185</v>
      </c>
      <c r="D596" s="135"/>
      <c r="E596" s="39" t="s">
        <v>338</v>
      </c>
      <c r="F596" s="34" t="s">
        <v>1176</v>
      </c>
      <c r="G596" s="90">
        <v>50</v>
      </c>
      <c r="H596" s="32"/>
      <c r="I596" s="31">
        <f t="shared" si="19"/>
        <v>0</v>
      </c>
    </row>
    <row r="597" spans="1:9" ht="22.5">
      <c r="A597" s="45" t="s">
        <v>331</v>
      </c>
      <c r="B597" s="43" t="s">
        <v>1175</v>
      </c>
      <c r="C597" s="43" t="s">
        <v>1215</v>
      </c>
      <c r="D597" s="135"/>
      <c r="E597" s="39" t="s">
        <v>339</v>
      </c>
      <c r="F597" s="34" t="s">
        <v>1176</v>
      </c>
      <c r="G597" s="90">
        <v>25</v>
      </c>
      <c r="H597" s="32"/>
      <c r="I597" s="31">
        <f t="shared" si="19"/>
        <v>0</v>
      </c>
    </row>
    <row r="598" spans="1:9">
      <c r="A598" s="45" t="s">
        <v>331</v>
      </c>
      <c r="B598" s="43" t="s">
        <v>1182</v>
      </c>
      <c r="C598" s="43"/>
      <c r="D598" s="135"/>
      <c r="E598" s="39" t="s">
        <v>340</v>
      </c>
      <c r="F598" s="34"/>
      <c r="G598" s="96"/>
      <c r="H598" s="32"/>
      <c r="I598" s="31"/>
    </row>
    <row r="599" spans="1:9" ht="33.75">
      <c r="A599" s="45" t="s">
        <v>331</v>
      </c>
      <c r="B599" s="43" t="s">
        <v>1182</v>
      </c>
      <c r="C599" s="43" t="s">
        <v>1175</v>
      </c>
      <c r="D599" s="135"/>
      <c r="E599" s="39" t="s">
        <v>341</v>
      </c>
      <c r="F599" s="34" t="s">
        <v>1176</v>
      </c>
      <c r="G599" s="90">
        <v>80</v>
      </c>
      <c r="H599" s="32"/>
      <c r="I599" s="31">
        <f t="shared" si="19"/>
        <v>0</v>
      </c>
    </row>
    <row r="600" spans="1:9" ht="22.5">
      <c r="A600" s="45" t="s">
        <v>331</v>
      </c>
      <c r="B600" s="43" t="s">
        <v>1182</v>
      </c>
      <c r="C600" s="43" t="s">
        <v>1182</v>
      </c>
      <c r="D600" s="135"/>
      <c r="E600" s="39" t="s">
        <v>342</v>
      </c>
      <c r="F600" s="34" t="s">
        <v>1176</v>
      </c>
      <c r="G600" s="90">
        <v>80</v>
      </c>
      <c r="H600" s="32"/>
      <c r="I600" s="31">
        <f t="shared" si="19"/>
        <v>0</v>
      </c>
    </row>
    <row r="601" spans="1:9" ht="22.5">
      <c r="A601" s="45" t="s">
        <v>331</v>
      </c>
      <c r="B601" s="43" t="s">
        <v>1183</v>
      </c>
      <c r="C601" s="43"/>
      <c r="D601" s="135"/>
      <c r="E601" s="39" t="s">
        <v>343</v>
      </c>
      <c r="F601" s="34" t="s">
        <v>1176</v>
      </c>
      <c r="G601" s="90">
        <v>120</v>
      </c>
      <c r="H601" s="32"/>
      <c r="I601" s="31">
        <f t="shared" si="19"/>
        <v>0</v>
      </c>
    </row>
    <row r="602" spans="1:9" ht="33.75">
      <c r="A602" s="45" t="s">
        <v>331</v>
      </c>
      <c r="B602" s="43" t="s">
        <v>1184</v>
      </c>
      <c r="C602" s="43"/>
      <c r="D602" s="135"/>
      <c r="E602" s="39" t="s">
        <v>344</v>
      </c>
      <c r="F602" s="34" t="s">
        <v>1180</v>
      </c>
      <c r="G602" s="90">
        <v>25</v>
      </c>
      <c r="H602" s="32"/>
      <c r="I602" s="31">
        <f t="shared" si="19"/>
        <v>0</v>
      </c>
    </row>
    <row r="603" spans="1:9" ht="22.5">
      <c r="A603" s="45" t="s">
        <v>331</v>
      </c>
      <c r="B603" s="43" t="s">
        <v>1185</v>
      </c>
      <c r="C603" s="43"/>
      <c r="D603" s="135"/>
      <c r="E603" s="39" t="s">
        <v>345</v>
      </c>
      <c r="F603" s="34" t="s">
        <v>1176</v>
      </c>
      <c r="G603" s="90">
        <v>160</v>
      </c>
      <c r="H603" s="32"/>
      <c r="I603" s="31">
        <f t="shared" si="19"/>
        <v>0</v>
      </c>
    </row>
    <row r="604" spans="1:9" ht="22.5">
      <c r="A604" s="45" t="s">
        <v>331</v>
      </c>
      <c r="B604" s="43" t="s">
        <v>1215</v>
      </c>
      <c r="C604" s="43"/>
      <c r="D604" s="135"/>
      <c r="E604" s="39" t="s">
        <v>1129</v>
      </c>
      <c r="F604" s="34" t="s">
        <v>1330</v>
      </c>
      <c r="G604" s="96">
        <v>5</v>
      </c>
      <c r="H604" s="32"/>
      <c r="I604" s="31">
        <f t="shared" si="19"/>
        <v>0</v>
      </c>
    </row>
    <row r="605" spans="1:9" ht="22.5">
      <c r="A605" s="45" t="s">
        <v>331</v>
      </c>
      <c r="B605" s="43" t="s">
        <v>1223</v>
      </c>
      <c r="C605" s="43"/>
      <c r="D605" s="135"/>
      <c r="E605" s="39" t="s">
        <v>570</v>
      </c>
      <c r="F605" s="34" t="s">
        <v>193</v>
      </c>
      <c r="G605" s="96">
        <v>1</v>
      </c>
      <c r="H605" s="32"/>
      <c r="I605" s="31">
        <f t="shared" si="19"/>
        <v>0</v>
      </c>
    </row>
    <row r="606" spans="1:9" ht="22.5">
      <c r="A606" s="45" t="s">
        <v>331</v>
      </c>
      <c r="B606" s="43" t="s">
        <v>1225</v>
      </c>
      <c r="C606" s="43"/>
      <c r="D606" s="135"/>
      <c r="E606" s="39" t="s">
        <v>714</v>
      </c>
      <c r="F606" s="34" t="s">
        <v>193</v>
      </c>
      <c r="G606" s="96">
        <v>1</v>
      </c>
      <c r="H606" s="32"/>
      <c r="I606" s="31">
        <f t="shared" si="19"/>
        <v>0</v>
      </c>
    </row>
    <row r="607" spans="1:9">
      <c r="A607" s="69"/>
      <c r="B607" s="69"/>
      <c r="C607" s="69"/>
      <c r="D607" s="69"/>
      <c r="F607" s="69"/>
      <c r="G607" s="71"/>
      <c r="H607" s="72"/>
      <c r="I607" s="72"/>
    </row>
    <row r="608" spans="1:9" ht="22.5">
      <c r="A608" s="23"/>
      <c r="B608" s="12"/>
      <c r="C608" s="12"/>
      <c r="D608" s="13" t="s">
        <v>1173</v>
      </c>
      <c r="E608" s="14" t="str">
        <f>"Skupaj     "&amp;E588</f>
        <v>Skupaj     KABELSKE TRASE</v>
      </c>
      <c r="F608" s="12"/>
      <c r="G608" s="12"/>
      <c r="H608" s="20"/>
      <c r="I608" s="47">
        <f>SUM(I590:I607)</f>
        <v>0</v>
      </c>
    </row>
    <row r="611" spans="1:9" ht="22.5">
      <c r="A611" s="15" t="s">
        <v>346</v>
      </c>
      <c r="B611" s="16"/>
      <c r="C611" s="16"/>
      <c r="D611" s="17" t="s">
        <v>1173</v>
      </c>
      <c r="E611" s="18" t="s">
        <v>146</v>
      </c>
      <c r="F611" s="16"/>
      <c r="G611" s="16"/>
      <c r="H611" s="16"/>
      <c r="I611" s="19"/>
    </row>
    <row r="612" spans="1:9">
      <c r="A612" s="69"/>
      <c r="B612" s="69"/>
      <c r="C612" s="69"/>
      <c r="D612" s="69"/>
      <c r="F612" s="69"/>
      <c r="G612" s="71"/>
      <c r="H612" s="72"/>
      <c r="I612" s="72"/>
    </row>
    <row r="613" spans="1:9">
      <c r="A613" s="41" t="s">
        <v>346</v>
      </c>
      <c r="B613" s="41"/>
      <c r="C613" s="41"/>
      <c r="D613" s="42"/>
      <c r="E613" s="37" t="s">
        <v>347</v>
      </c>
      <c r="F613" s="21"/>
      <c r="G613" s="21"/>
      <c r="H613" s="21"/>
      <c r="I613" s="22"/>
    </row>
    <row r="614" spans="1:9">
      <c r="A614" s="45" t="s">
        <v>346</v>
      </c>
      <c r="B614" s="43" t="s">
        <v>1175</v>
      </c>
      <c r="C614" s="43"/>
      <c r="D614" s="137"/>
      <c r="E614" s="240" t="s">
        <v>348</v>
      </c>
      <c r="F614" s="34"/>
      <c r="G614" s="96"/>
      <c r="H614" s="32"/>
      <c r="I614" s="31"/>
    </row>
    <row r="615" spans="1:9" ht="22.5">
      <c r="A615" s="45" t="s">
        <v>346</v>
      </c>
      <c r="B615" s="43" t="s">
        <v>1175</v>
      </c>
      <c r="C615" s="43" t="s">
        <v>1175</v>
      </c>
      <c r="D615" s="135"/>
      <c r="E615" s="238" t="s">
        <v>155</v>
      </c>
      <c r="F615" s="254" t="s">
        <v>1176</v>
      </c>
      <c r="G615" s="255">
        <v>1990</v>
      </c>
      <c r="H615" s="32"/>
      <c r="I615" s="31">
        <f>G615*H615</f>
        <v>0</v>
      </c>
    </row>
    <row r="616" spans="1:9">
      <c r="A616" s="45" t="s">
        <v>346</v>
      </c>
      <c r="B616" s="43" t="s">
        <v>1182</v>
      </c>
      <c r="C616" s="43"/>
      <c r="D616" s="135"/>
      <c r="E616" s="238" t="s">
        <v>147</v>
      </c>
      <c r="F616" s="254"/>
      <c r="G616" s="255"/>
      <c r="H616" s="32"/>
      <c r="I616" s="31"/>
    </row>
    <row r="617" spans="1:9" ht="22.5">
      <c r="A617" s="45" t="s">
        <v>346</v>
      </c>
      <c r="B617" s="43" t="s">
        <v>1182</v>
      </c>
      <c r="C617" s="43" t="s">
        <v>1175</v>
      </c>
      <c r="D617" s="135"/>
      <c r="E617" s="238" t="s">
        <v>156</v>
      </c>
      <c r="F617" s="254" t="s">
        <v>349</v>
      </c>
      <c r="G617" s="255">
        <v>0.86</v>
      </c>
      <c r="H617" s="32"/>
      <c r="I617" s="31">
        <f t="shared" ref="I617:I640" si="20">G617*H617</f>
        <v>0</v>
      </c>
    </row>
    <row r="618" spans="1:9" ht="33.75">
      <c r="A618" s="45" t="s">
        <v>346</v>
      </c>
      <c r="B618" s="43" t="s">
        <v>1182</v>
      </c>
      <c r="C618" s="43" t="s">
        <v>1182</v>
      </c>
      <c r="D618" s="135"/>
      <c r="E618" s="238" t="s">
        <v>157</v>
      </c>
      <c r="F618" s="254" t="s">
        <v>1177</v>
      </c>
      <c r="G618" s="239">
        <v>8</v>
      </c>
      <c r="H618" s="32"/>
      <c r="I618" s="31">
        <f t="shared" si="20"/>
        <v>0</v>
      </c>
    </row>
    <row r="619" spans="1:9" ht="45">
      <c r="A619" s="45" t="s">
        <v>346</v>
      </c>
      <c r="B619" s="43" t="s">
        <v>1182</v>
      </c>
      <c r="C619" s="43" t="s">
        <v>1183</v>
      </c>
      <c r="D619" s="135"/>
      <c r="E619" s="238" t="s">
        <v>158</v>
      </c>
      <c r="F619" s="254" t="s">
        <v>1176</v>
      </c>
      <c r="G619" s="255">
        <v>856.1</v>
      </c>
      <c r="H619" s="32"/>
      <c r="I619" s="31">
        <f t="shared" si="20"/>
        <v>0</v>
      </c>
    </row>
    <row r="620" spans="1:9" ht="22.5">
      <c r="A620" s="45" t="s">
        <v>346</v>
      </c>
      <c r="B620" s="43" t="s">
        <v>1182</v>
      </c>
      <c r="C620" s="43" t="s">
        <v>1184</v>
      </c>
      <c r="D620" s="135"/>
      <c r="E620" s="238" t="s">
        <v>165</v>
      </c>
      <c r="F620" s="254" t="s">
        <v>1176</v>
      </c>
      <c r="G620" s="255">
        <v>856.1</v>
      </c>
      <c r="H620" s="32"/>
      <c r="I620" s="31">
        <f t="shared" si="20"/>
        <v>0</v>
      </c>
    </row>
    <row r="621" spans="1:9" ht="22.5">
      <c r="A621" s="45" t="s">
        <v>346</v>
      </c>
      <c r="B621" s="43" t="s">
        <v>1182</v>
      </c>
      <c r="C621" s="43" t="s">
        <v>1185</v>
      </c>
      <c r="D621" s="135"/>
      <c r="E621" s="238" t="s">
        <v>351</v>
      </c>
      <c r="F621" s="254" t="s">
        <v>1177</v>
      </c>
      <c r="G621" s="239">
        <v>1</v>
      </c>
      <c r="H621" s="32"/>
      <c r="I621" s="31">
        <f t="shared" si="20"/>
        <v>0</v>
      </c>
    </row>
    <row r="622" spans="1:9" ht="22.5">
      <c r="A622" s="45" t="s">
        <v>346</v>
      </c>
      <c r="B622" s="43" t="s">
        <v>1182</v>
      </c>
      <c r="C622" s="43" t="s">
        <v>1215</v>
      </c>
      <c r="D622" s="135"/>
      <c r="E622" s="238" t="s">
        <v>350</v>
      </c>
      <c r="F622" s="254" t="s">
        <v>1177</v>
      </c>
      <c r="G622" s="239">
        <v>1</v>
      </c>
      <c r="H622" s="32"/>
      <c r="I622" s="31">
        <f t="shared" si="20"/>
        <v>0</v>
      </c>
    </row>
    <row r="623" spans="1:9" ht="22.5">
      <c r="A623" s="45" t="s">
        <v>346</v>
      </c>
      <c r="B623" s="43" t="s">
        <v>1182</v>
      </c>
      <c r="C623" s="43" t="s">
        <v>1223</v>
      </c>
      <c r="D623" s="135"/>
      <c r="E623" s="238" t="s">
        <v>159</v>
      </c>
      <c r="F623" s="254" t="s">
        <v>1177</v>
      </c>
      <c r="G623" s="239">
        <v>1</v>
      </c>
      <c r="H623" s="32"/>
      <c r="I623" s="31">
        <f t="shared" si="20"/>
        <v>0</v>
      </c>
    </row>
    <row r="624" spans="1:9" ht="22.5">
      <c r="A624" s="45" t="s">
        <v>346</v>
      </c>
      <c r="B624" s="43" t="s">
        <v>1182</v>
      </c>
      <c r="C624" s="43" t="s">
        <v>1225</v>
      </c>
      <c r="D624" s="135"/>
      <c r="E624" s="238" t="s">
        <v>160</v>
      </c>
      <c r="F624" s="254" t="s">
        <v>1177</v>
      </c>
      <c r="G624" s="239">
        <v>2</v>
      </c>
      <c r="H624" s="32"/>
      <c r="I624" s="31">
        <f t="shared" si="20"/>
        <v>0</v>
      </c>
    </row>
    <row r="625" spans="1:9" ht="22.5">
      <c r="A625" s="45" t="s">
        <v>346</v>
      </c>
      <c r="B625" s="43" t="s">
        <v>1182</v>
      </c>
      <c r="C625" s="43" t="s">
        <v>1317</v>
      </c>
      <c r="D625" s="135"/>
      <c r="E625" s="238" t="s">
        <v>161</v>
      </c>
      <c r="F625" s="254" t="s">
        <v>1177</v>
      </c>
      <c r="G625" s="239">
        <v>2</v>
      </c>
      <c r="H625" s="32"/>
      <c r="I625" s="31">
        <f t="shared" si="20"/>
        <v>0</v>
      </c>
    </row>
    <row r="626" spans="1:9" ht="22.5">
      <c r="A626" s="45" t="s">
        <v>346</v>
      </c>
      <c r="B626" s="43" t="s">
        <v>1182</v>
      </c>
      <c r="C626" s="43" t="s">
        <v>1186</v>
      </c>
      <c r="D626" s="135"/>
      <c r="E626" s="238" t="s">
        <v>148</v>
      </c>
      <c r="F626" s="254" t="s">
        <v>1176</v>
      </c>
      <c r="G626" s="255">
        <v>856.1</v>
      </c>
      <c r="H626" s="32"/>
      <c r="I626" s="31">
        <f t="shared" si="20"/>
        <v>0</v>
      </c>
    </row>
    <row r="627" spans="1:9" ht="33.75">
      <c r="A627" s="45" t="s">
        <v>346</v>
      </c>
      <c r="B627" s="43" t="s">
        <v>1182</v>
      </c>
      <c r="C627" s="43" t="s">
        <v>1252</v>
      </c>
      <c r="D627" s="135"/>
      <c r="E627" s="238" t="s">
        <v>149</v>
      </c>
      <c r="F627" s="254" t="s">
        <v>1177</v>
      </c>
      <c r="G627" s="239">
        <v>1</v>
      </c>
      <c r="H627" s="32"/>
      <c r="I627" s="31">
        <f t="shared" si="20"/>
        <v>0</v>
      </c>
    </row>
    <row r="628" spans="1:9" ht="22.5">
      <c r="A628" s="45" t="s">
        <v>346</v>
      </c>
      <c r="B628" s="43" t="s">
        <v>1182</v>
      </c>
      <c r="C628" s="43" t="s">
        <v>1227</v>
      </c>
      <c r="D628" s="135"/>
      <c r="E628" s="238" t="s">
        <v>353</v>
      </c>
      <c r="F628" s="254" t="s">
        <v>349</v>
      </c>
      <c r="G628" s="255">
        <v>1.3</v>
      </c>
      <c r="H628" s="32"/>
      <c r="I628" s="31">
        <f t="shared" si="20"/>
        <v>0</v>
      </c>
    </row>
    <row r="629" spans="1:9" ht="22.5">
      <c r="A629" s="45" t="s">
        <v>346</v>
      </c>
      <c r="B629" s="43" t="s">
        <v>1182</v>
      </c>
      <c r="C629" s="43" t="s">
        <v>1321</v>
      </c>
      <c r="D629" s="135"/>
      <c r="E629" s="238" t="s">
        <v>150</v>
      </c>
      <c r="F629" s="254" t="s">
        <v>166</v>
      </c>
      <c r="G629" s="255">
        <v>250</v>
      </c>
      <c r="H629" s="32"/>
      <c r="I629" s="31">
        <f t="shared" si="20"/>
        <v>0</v>
      </c>
    </row>
    <row r="630" spans="1:9">
      <c r="A630" s="45" t="s">
        <v>346</v>
      </c>
      <c r="B630" s="43" t="s">
        <v>1183</v>
      </c>
      <c r="C630" s="43"/>
      <c r="D630" s="135"/>
      <c r="E630" s="238" t="s">
        <v>354</v>
      </c>
      <c r="F630" s="254"/>
      <c r="G630" s="255"/>
      <c r="H630" s="32"/>
      <c r="I630" s="31"/>
    </row>
    <row r="631" spans="1:9" ht="22.5">
      <c r="A631" s="45" t="s">
        <v>346</v>
      </c>
      <c r="B631" s="43" t="s">
        <v>1183</v>
      </c>
      <c r="C631" s="43" t="s">
        <v>1175</v>
      </c>
      <c r="D631" s="135"/>
      <c r="E631" s="238" t="s">
        <v>151</v>
      </c>
      <c r="F631" s="254" t="s">
        <v>1176</v>
      </c>
      <c r="G631" s="255">
        <v>1350</v>
      </c>
      <c r="H631" s="32"/>
      <c r="I631" s="31">
        <f t="shared" si="20"/>
        <v>0</v>
      </c>
    </row>
    <row r="632" spans="1:9" ht="22.5">
      <c r="A632" s="45" t="s">
        <v>346</v>
      </c>
      <c r="B632" s="43" t="s">
        <v>1183</v>
      </c>
      <c r="C632" s="43" t="s">
        <v>1182</v>
      </c>
      <c r="D632" s="135"/>
      <c r="E632" s="238" t="s">
        <v>152</v>
      </c>
      <c r="F632" s="254" t="s">
        <v>1176</v>
      </c>
      <c r="G632" s="255">
        <v>640</v>
      </c>
      <c r="H632" s="32"/>
      <c r="I632" s="31">
        <f t="shared" si="20"/>
        <v>0</v>
      </c>
    </row>
    <row r="633" spans="1:9" ht="22.5">
      <c r="A633" s="45" t="s">
        <v>346</v>
      </c>
      <c r="B633" s="43" t="s">
        <v>1183</v>
      </c>
      <c r="C633" s="43" t="s">
        <v>1183</v>
      </c>
      <c r="D633" s="135"/>
      <c r="E633" s="238" t="s">
        <v>153</v>
      </c>
      <c r="F633" s="254" t="s">
        <v>1177</v>
      </c>
      <c r="G633" s="239">
        <v>1</v>
      </c>
      <c r="H633" s="32"/>
      <c r="I633" s="31">
        <f t="shared" si="20"/>
        <v>0</v>
      </c>
    </row>
    <row r="634" spans="1:9" ht="22.5">
      <c r="A634" s="45" t="s">
        <v>346</v>
      </c>
      <c r="B634" s="43" t="s">
        <v>1183</v>
      </c>
      <c r="C634" s="43" t="s">
        <v>1184</v>
      </c>
      <c r="D634" s="135"/>
      <c r="E634" s="238" t="s">
        <v>154</v>
      </c>
      <c r="F634" s="254" t="s">
        <v>1177</v>
      </c>
      <c r="G634" s="239">
        <v>1</v>
      </c>
      <c r="H634" s="32"/>
      <c r="I634" s="31">
        <f t="shared" si="20"/>
        <v>0</v>
      </c>
    </row>
    <row r="635" spans="1:9" ht="22.5">
      <c r="A635" s="45" t="s">
        <v>346</v>
      </c>
      <c r="B635" s="43" t="s">
        <v>1183</v>
      </c>
      <c r="C635" s="43" t="s">
        <v>1185</v>
      </c>
      <c r="D635" s="135"/>
      <c r="E635" s="238" t="s">
        <v>355</v>
      </c>
      <c r="F635" s="254" t="s">
        <v>1176</v>
      </c>
      <c r="G635" s="255">
        <v>30</v>
      </c>
      <c r="H635" s="32"/>
      <c r="I635" s="31">
        <f t="shared" si="20"/>
        <v>0</v>
      </c>
    </row>
    <row r="636" spans="1:9" ht="22.5">
      <c r="A636" s="45" t="s">
        <v>346</v>
      </c>
      <c r="B636" s="43" t="s">
        <v>1183</v>
      </c>
      <c r="C636" s="43" t="s">
        <v>1215</v>
      </c>
      <c r="D636" s="135"/>
      <c r="E636" s="238" t="s">
        <v>356</v>
      </c>
      <c r="F636" s="254" t="s">
        <v>1177</v>
      </c>
      <c r="G636" s="239">
        <v>1</v>
      </c>
      <c r="H636" s="32"/>
      <c r="I636" s="31">
        <f t="shared" si="20"/>
        <v>0</v>
      </c>
    </row>
    <row r="637" spans="1:9" ht="22.5">
      <c r="A637" s="45" t="s">
        <v>346</v>
      </c>
      <c r="B637" s="43" t="s">
        <v>1183</v>
      </c>
      <c r="C637" s="43" t="s">
        <v>1223</v>
      </c>
      <c r="D637" s="135"/>
      <c r="E637" s="238" t="s">
        <v>164</v>
      </c>
      <c r="F637" s="254" t="s">
        <v>1177</v>
      </c>
      <c r="G637" s="239">
        <v>1</v>
      </c>
      <c r="H637" s="32"/>
      <c r="I637" s="31">
        <f t="shared" si="20"/>
        <v>0</v>
      </c>
    </row>
    <row r="638" spans="1:9" ht="22.5">
      <c r="A638" s="45" t="s">
        <v>346</v>
      </c>
      <c r="B638" s="43" t="s">
        <v>1183</v>
      </c>
      <c r="C638" s="43" t="s">
        <v>1225</v>
      </c>
      <c r="D638" s="135"/>
      <c r="E638" s="238" t="s">
        <v>352</v>
      </c>
      <c r="F638" s="254" t="s">
        <v>1176</v>
      </c>
      <c r="G638" s="255">
        <v>50</v>
      </c>
      <c r="H638" s="32"/>
      <c r="I638" s="31">
        <f t="shared" si="20"/>
        <v>0</v>
      </c>
    </row>
    <row r="639" spans="1:9" ht="22.5">
      <c r="A639" s="45" t="s">
        <v>346</v>
      </c>
      <c r="B639" s="43" t="s">
        <v>1183</v>
      </c>
      <c r="C639" s="43" t="s">
        <v>1317</v>
      </c>
      <c r="D639" s="135"/>
      <c r="E639" s="238" t="s">
        <v>163</v>
      </c>
      <c r="F639" s="254" t="s">
        <v>1177</v>
      </c>
      <c r="G639" s="239">
        <v>2</v>
      </c>
      <c r="H639" s="32"/>
      <c r="I639" s="31">
        <f t="shared" si="20"/>
        <v>0</v>
      </c>
    </row>
    <row r="640" spans="1:9" ht="22.5">
      <c r="A640" s="45" t="s">
        <v>346</v>
      </c>
      <c r="B640" s="43" t="s">
        <v>1183</v>
      </c>
      <c r="C640" s="43" t="s">
        <v>1186</v>
      </c>
      <c r="D640" s="135"/>
      <c r="E640" s="238" t="s">
        <v>162</v>
      </c>
      <c r="F640" s="254" t="s">
        <v>1177</v>
      </c>
      <c r="G640" s="239">
        <v>1</v>
      </c>
      <c r="H640" s="32"/>
      <c r="I640" s="31">
        <f t="shared" si="20"/>
        <v>0</v>
      </c>
    </row>
    <row r="641" spans="1:9">
      <c r="A641" s="69"/>
      <c r="B641" s="69"/>
      <c r="C641" s="69"/>
      <c r="D641" s="69"/>
      <c r="F641" s="69"/>
      <c r="G641" s="71"/>
      <c r="H641" s="72"/>
      <c r="I641" s="72"/>
    </row>
    <row r="642" spans="1:9" ht="22.5">
      <c r="A642" s="23"/>
      <c r="B642" s="12"/>
      <c r="C642" s="12"/>
      <c r="D642" s="13" t="s">
        <v>1173</v>
      </c>
      <c r="E642" s="14" t="str">
        <f>"Skupaj     "&amp;E611</f>
        <v>Skupaj     OPTIČNI KABEL</v>
      </c>
      <c r="F642" s="12"/>
      <c r="G642" s="12"/>
      <c r="H642" s="20"/>
      <c r="I642" s="47">
        <f>SUM(I613:I641)</f>
        <v>0</v>
      </c>
    </row>
    <row r="644" spans="1:9">
      <c r="E644" s="68"/>
    </row>
    <row r="645" spans="1:9" ht="22.5">
      <c r="A645" s="15" t="s">
        <v>357</v>
      </c>
      <c r="B645" s="16"/>
      <c r="C645" s="16"/>
      <c r="D645" s="17" t="s">
        <v>1173</v>
      </c>
      <c r="E645" s="18" t="s">
        <v>358</v>
      </c>
      <c r="F645" s="16"/>
      <c r="G645" s="16"/>
      <c r="H645" s="16"/>
      <c r="I645" s="19"/>
    </row>
    <row r="646" spans="1:9">
      <c r="A646" s="69"/>
      <c r="B646" s="69"/>
      <c r="C646" s="69"/>
      <c r="D646" s="69"/>
      <c r="F646" s="69"/>
      <c r="G646" s="71"/>
      <c r="H646" s="72"/>
      <c r="I646" s="72"/>
    </row>
    <row r="647" spans="1:9">
      <c r="A647" s="41" t="s">
        <v>359</v>
      </c>
      <c r="B647" s="41"/>
      <c r="C647" s="41"/>
      <c r="D647" s="42"/>
      <c r="E647" s="37" t="s">
        <v>360</v>
      </c>
      <c r="F647" s="21"/>
      <c r="G647" s="21"/>
      <c r="H647" s="21"/>
      <c r="I647" s="22"/>
    </row>
    <row r="648" spans="1:9" ht="33.75">
      <c r="A648" s="45" t="s">
        <v>359</v>
      </c>
      <c r="B648" s="43" t="s">
        <v>1175</v>
      </c>
      <c r="C648" s="43"/>
      <c r="D648" s="137"/>
      <c r="E648" s="136" t="s">
        <v>361</v>
      </c>
      <c r="F648" s="219" t="s">
        <v>1122</v>
      </c>
      <c r="G648" s="90">
        <v>40</v>
      </c>
      <c r="H648" s="32"/>
      <c r="I648" s="31">
        <f>G648*H648</f>
        <v>0</v>
      </c>
    </row>
    <row r="649" spans="1:9">
      <c r="A649" s="104"/>
      <c r="B649" s="104"/>
      <c r="C649" s="104"/>
      <c r="D649" s="170"/>
      <c r="E649" s="157"/>
      <c r="F649" s="101"/>
      <c r="G649" s="242"/>
      <c r="H649" s="106"/>
      <c r="I649" s="106"/>
    </row>
    <row r="650" spans="1:9">
      <c r="A650" s="41" t="s">
        <v>362</v>
      </c>
      <c r="B650" s="41"/>
      <c r="C650" s="41"/>
      <c r="D650" s="42"/>
      <c r="E650" s="37" t="s">
        <v>363</v>
      </c>
      <c r="F650" s="21"/>
      <c r="G650" s="21"/>
      <c r="H650" s="21"/>
      <c r="I650" s="22"/>
    </row>
    <row r="651" spans="1:9" ht="22.5">
      <c r="A651" s="45" t="s">
        <v>362</v>
      </c>
      <c r="B651" s="43" t="s">
        <v>1175</v>
      </c>
      <c r="C651" s="43"/>
      <c r="D651" s="137"/>
      <c r="E651" s="136" t="s">
        <v>364</v>
      </c>
      <c r="F651" s="34" t="s">
        <v>1177</v>
      </c>
      <c r="G651" s="96">
        <v>7</v>
      </c>
      <c r="H651" s="32"/>
      <c r="I651" s="31">
        <f>G651*H651</f>
        <v>0</v>
      </c>
    </row>
    <row r="652" spans="1:9">
      <c r="A652" s="104"/>
      <c r="B652" s="104"/>
      <c r="C652" s="104"/>
      <c r="D652" s="170"/>
      <c r="E652" s="157"/>
      <c r="F652" s="101"/>
      <c r="G652" s="242"/>
      <c r="H652" s="106"/>
      <c r="I652" s="106"/>
    </row>
    <row r="653" spans="1:9">
      <c r="A653" s="41" t="s">
        <v>365</v>
      </c>
      <c r="B653" s="41"/>
      <c r="C653" s="41"/>
      <c r="D653" s="42"/>
      <c r="E653" s="37" t="s">
        <v>366</v>
      </c>
      <c r="F653" s="21"/>
      <c r="G653" s="21"/>
      <c r="H653" s="21"/>
      <c r="I653" s="22"/>
    </row>
    <row r="654" spans="1:9" ht="22.5">
      <c r="A654" s="45" t="s">
        <v>365</v>
      </c>
      <c r="B654" s="43" t="s">
        <v>1175</v>
      </c>
      <c r="C654" s="43"/>
      <c r="D654" s="137"/>
      <c r="E654" s="136" t="s">
        <v>367</v>
      </c>
      <c r="F654" s="34" t="s">
        <v>1177</v>
      </c>
      <c r="G654" s="96">
        <v>12</v>
      </c>
      <c r="H654" s="32"/>
      <c r="I654" s="31">
        <f>G654*H654</f>
        <v>0</v>
      </c>
    </row>
    <row r="655" spans="1:9" ht="56.25">
      <c r="A655" s="45" t="s">
        <v>365</v>
      </c>
      <c r="B655" s="43" t="s">
        <v>1182</v>
      </c>
      <c r="C655" s="43"/>
      <c r="D655" s="135"/>
      <c r="E655" s="39" t="s">
        <v>167</v>
      </c>
      <c r="F655" s="34" t="s">
        <v>1176</v>
      </c>
      <c r="G655" s="90">
        <v>230</v>
      </c>
      <c r="H655" s="32"/>
      <c r="I655" s="31">
        <f>G655*H655</f>
        <v>0</v>
      </c>
    </row>
    <row r="656" spans="1:9" ht="33.75">
      <c r="A656" s="45" t="s">
        <v>365</v>
      </c>
      <c r="B656" s="43" t="s">
        <v>1183</v>
      </c>
      <c r="C656" s="43"/>
      <c r="D656" s="135"/>
      <c r="E656" s="39" t="s">
        <v>368</v>
      </c>
      <c r="F656" s="34" t="s">
        <v>1177</v>
      </c>
      <c r="G656" s="96">
        <v>150</v>
      </c>
      <c r="H656" s="32"/>
      <c r="I656" s="31">
        <f>G656*H656</f>
        <v>0</v>
      </c>
    </row>
    <row r="657" spans="1:9">
      <c r="A657" s="104"/>
      <c r="B657" s="104"/>
      <c r="C657" s="104"/>
      <c r="D657" s="170"/>
      <c r="E657" s="157"/>
      <c r="F657" s="101"/>
      <c r="G657" s="242"/>
      <c r="H657" s="106"/>
      <c r="I657" s="106"/>
    </row>
    <row r="658" spans="1:9">
      <c r="A658" s="41" t="s">
        <v>369</v>
      </c>
      <c r="B658" s="41"/>
      <c r="C658" s="41"/>
      <c r="D658" s="42"/>
      <c r="E658" s="37" t="s">
        <v>370</v>
      </c>
      <c r="F658" s="21"/>
      <c r="G658" s="21"/>
      <c r="H658" s="21"/>
      <c r="I658" s="22"/>
    </row>
    <row r="659" spans="1:9" ht="22.5">
      <c r="A659" s="45" t="s">
        <v>369</v>
      </c>
      <c r="B659" s="43" t="s">
        <v>1175</v>
      </c>
      <c r="C659" s="43"/>
      <c r="D659" s="137"/>
      <c r="E659" s="136" t="s">
        <v>371</v>
      </c>
      <c r="F659" s="34" t="s">
        <v>1176</v>
      </c>
      <c r="G659" s="90">
        <v>1400</v>
      </c>
      <c r="H659" s="32"/>
      <c r="I659" s="31">
        <f>G659*H659</f>
        <v>0</v>
      </c>
    </row>
    <row r="660" spans="1:9" ht="22.5">
      <c r="A660" s="45" t="s">
        <v>369</v>
      </c>
      <c r="B660" s="43" t="s">
        <v>1182</v>
      </c>
      <c r="C660" s="43"/>
      <c r="D660" s="135"/>
      <c r="E660" s="39" t="s">
        <v>372</v>
      </c>
      <c r="F660" s="34" t="s">
        <v>1176</v>
      </c>
      <c r="G660" s="90">
        <v>1400</v>
      </c>
      <c r="H660" s="32"/>
      <c r="I660" s="31">
        <f>G660*H660</f>
        <v>0</v>
      </c>
    </row>
    <row r="661" spans="1:9">
      <c r="A661" s="104"/>
      <c r="B661" s="104"/>
      <c r="C661" s="104"/>
      <c r="D661" s="170"/>
      <c r="E661" s="157"/>
      <c r="F661" s="101"/>
      <c r="G661" s="242"/>
      <c r="H661" s="106"/>
      <c r="I661" s="106"/>
    </row>
    <row r="662" spans="1:9">
      <c r="A662" s="41" t="s">
        <v>373</v>
      </c>
      <c r="B662" s="41"/>
      <c r="C662" s="41"/>
      <c r="D662" s="42"/>
      <c r="E662" s="37" t="s">
        <v>374</v>
      </c>
      <c r="F662" s="21"/>
      <c r="G662" s="21"/>
      <c r="H662" s="21"/>
      <c r="I662" s="22"/>
    </row>
    <row r="663" spans="1:9" ht="22.5">
      <c r="A663" s="45" t="s">
        <v>373</v>
      </c>
      <c r="B663" s="43" t="s">
        <v>1175</v>
      </c>
      <c r="C663" s="43"/>
      <c r="D663" s="137"/>
      <c r="E663" s="136" t="s">
        <v>375</v>
      </c>
      <c r="F663" s="34" t="s">
        <v>1176</v>
      </c>
      <c r="G663" s="90">
        <v>700</v>
      </c>
      <c r="H663" s="32"/>
      <c r="I663" s="31">
        <f>G663*H663</f>
        <v>0</v>
      </c>
    </row>
    <row r="664" spans="1:9">
      <c r="A664" s="104"/>
      <c r="B664" s="104"/>
      <c r="C664" s="104"/>
      <c r="D664" s="170"/>
      <c r="E664" s="157"/>
      <c r="F664" s="101"/>
      <c r="G664" s="242"/>
      <c r="H664" s="106"/>
      <c r="I664" s="106"/>
    </row>
    <row r="665" spans="1:9">
      <c r="A665" s="41" t="s">
        <v>376</v>
      </c>
      <c r="B665" s="41"/>
      <c r="C665" s="41"/>
      <c r="D665" s="42"/>
      <c r="E665" s="37" t="s">
        <v>377</v>
      </c>
      <c r="F665" s="21"/>
      <c r="G665" s="21"/>
      <c r="H665" s="21"/>
      <c r="I665" s="22"/>
    </row>
    <row r="666" spans="1:9" ht="22.5">
      <c r="A666" s="45" t="s">
        <v>376</v>
      </c>
      <c r="B666" s="43" t="s">
        <v>1175</v>
      </c>
      <c r="C666" s="43"/>
      <c r="D666" s="137"/>
      <c r="E666" s="136" t="s">
        <v>168</v>
      </c>
      <c r="F666" s="34" t="s">
        <v>1177</v>
      </c>
      <c r="G666" s="96">
        <v>25</v>
      </c>
      <c r="H666" s="32"/>
      <c r="I666" s="31">
        <f t="shared" ref="I666:I676" si="21">G666*H666</f>
        <v>0</v>
      </c>
    </row>
    <row r="667" spans="1:9" ht="33.75">
      <c r="A667" s="45" t="s">
        <v>376</v>
      </c>
      <c r="B667" s="43" t="s">
        <v>1182</v>
      </c>
      <c r="C667" s="43"/>
      <c r="D667" s="137"/>
      <c r="E667" s="136" t="s">
        <v>378</v>
      </c>
      <c r="F667" s="34" t="s">
        <v>1177</v>
      </c>
      <c r="G667" s="96">
        <v>12</v>
      </c>
      <c r="H667" s="32"/>
      <c r="I667" s="31">
        <f t="shared" si="21"/>
        <v>0</v>
      </c>
    </row>
    <row r="668" spans="1:9" ht="22.5">
      <c r="A668" s="45" t="s">
        <v>376</v>
      </c>
      <c r="B668" s="43" t="s">
        <v>1183</v>
      </c>
      <c r="C668" s="43"/>
      <c r="D668" s="137"/>
      <c r="E668" s="136" t="s">
        <v>379</v>
      </c>
      <c r="F668" s="34" t="s">
        <v>1176</v>
      </c>
      <c r="G668" s="90">
        <v>3800</v>
      </c>
      <c r="H668" s="32"/>
      <c r="I668" s="31">
        <f t="shared" si="21"/>
        <v>0</v>
      </c>
    </row>
    <row r="669" spans="1:9" ht="22.5">
      <c r="A669" s="45" t="s">
        <v>376</v>
      </c>
      <c r="B669" s="43" t="s">
        <v>1184</v>
      </c>
      <c r="C669" s="43"/>
      <c r="D669" s="137"/>
      <c r="E669" s="136" t="s">
        <v>380</v>
      </c>
      <c r="F669" s="34" t="s">
        <v>1176</v>
      </c>
      <c r="G669" s="90">
        <v>2600</v>
      </c>
      <c r="H669" s="32"/>
      <c r="I669" s="31">
        <f t="shared" si="21"/>
        <v>0</v>
      </c>
    </row>
    <row r="670" spans="1:9" ht="22.5">
      <c r="A670" s="45" t="s">
        <v>376</v>
      </c>
      <c r="B670" s="43" t="s">
        <v>1185</v>
      </c>
      <c r="C670" s="43"/>
      <c r="D670" s="137"/>
      <c r="E670" s="136" t="s">
        <v>381</v>
      </c>
      <c r="F670" s="34" t="s">
        <v>1177</v>
      </c>
      <c r="G670" s="96">
        <v>120</v>
      </c>
      <c r="H670" s="32"/>
      <c r="I670" s="31">
        <f t="shared" si="21"/>
        <v>0</v>
      </c>
    </row>
    <row r="671" spans="1:9" ht="22.5">
      <c r="A671" s="45" t="s">
        <v>376</v>
      </c>
      <c r="B671" s="43" t="s">
        <v>1215</v>
      </c>
      <c r="C671" s="43"/>
      <c r="D671" s="137"/>
      <c r="E671" s="136" t="s">
        <v>169</v>
      </c>
      <c r="F671" s="34" t="s">
        <v>1177</v>
      </c>
      <c r="G671" s="96">
        <v>2</v>
      </c>
      <c r="H671" s="32"/>
      <c r="I671" s="31">
        <f t="shared" si="21"/>
        <v>0</v>
      </c>
    </row>
    <row r="672" spans="1:9" ht="22.5">
      <c r="A672" s="45" t="s">
        <v>376</v>
      </c>
      <c r="B672" s="43" t="s">
        <v>1223</v>
      </c>
      <c r="C672" s="43"/>
      <c r="D672" s="137"/>
      <c r="E672" s="136" t="s">
        <v>170</v>
      </c>
      <c r="F672" s="34" t="s">
        <v>1177</v>
      </c>
      <c r="G672" s="96">
        <v>4</v>
      </c>
      <c r="H672" s="32"/>
      <c r="I672" s="31">
        <f t="shared" si="21"/>
        <v>0</v>
      </c>
    </row>
    <row r="673" spans="1:9" ht="22.5">
      <c r="A673" s="45" t="s">
        <v>376</v>
      </c>
      <c r="B673" s="43" t="s">
        <v>1225</v>
      </c>
      <c r="C673" s="43"/>
      <c r="D673" s="137"/>
      <c r="E673" s="136" t="s">
        <v>382</v>
      </c>
      <c r="F673" s="34" t="s">
        <v>1177</v>
      </c>
      <c r="G673" s="96">
        <v>4</v>
      </c>
      <c r="H673" s="32"/>
      <c r="I673" s="31">
        <f t="shared" si="21"/>
        <v>0</v>
      </c>
    </row>
    <row r="674" spans="1:9" ht="67.5">
      <c r="A674" s="45" t="s">
        <v>376</v>
      </c>
      <c r="B674" s="43" t="s">
        <v>1317</v>
      </c>
      <c r="C674" s="43"/>
      <c r="D674" s="137"/>
      <c r="E674" s="136" t="s">
        <v>383</v>
      </c>
      <c r="F674" s="34" t="s">
        <v>1176</v>
      </c>
      <c r="G674" s="90">
        <v>250</v>
      </c>
      <c r="H674" s="32"/>
      <c r="I674" s="31">
        <f t="shared" si="21"/>
        <v>0</v>
      </c>
    </row>
    <row r="675" spans="1:9" ht="22.5">
      <c r="A675" s="45" t="s">
        <v>376</v>
      </c>
      <c r="B675" s="43" t="s">
        <v>1186</v>
      </c>
      <c r="C675" s="43"/>
      <c r="D675" s="137"/>
      <c r="E675" s="136" t="s">
        <v>384</v>
      </c>
      <c r="F675" s="34" t="s">
        <v>193</v>
      </c>
      <c r="G675" s="96">
        <v>1</v>
      </c>
      <c r="H675" s="32"/>
      <c r="I675" s="31">
        <f t="shared" si="21"/>
        <v>0</v>
      </c>
    </row>
    <row r="676" spans="1:9" ht="22.5">
      <c r="A676" s="45" t="s">
        <v>376</v>
      </c>
      <c r="B676" s="43" t="s">
        <v>1252</v>
      </c>
      <c r="C676" s="43"/>
      <c r="D676" s="137"/>
      <c r="E676" s="136" t="s">
        <v>385</v>
      </c>
      <c r="F676" s="34" t="s">
        <v>1176</v>
      </c>
      <c r="G676" s="90">
        <v>60</v>
      </c>
      <c r="H676" s="32"/>
      <c r="I676" s="31">
        <f t="shared" si="21"/>
        <v>0</v>
      </c>
    </row>
    <row r="677" spans="1:9">
      <c r="A677" s="104"/>
      <c r="B677" s="104"/>
      <c r="C677" s="104"/>
      <c r="D677" s="170"/>
      <c r="E677" s="157"/>
      <c r="F677" s="101"/>
      <c r="G677" s="242"/>
      <c r="H677" s="106"/>
      <c r="I677" s="106"/>
    </row>
    <row r="678" spans="1:9">
      <c r="A678" s="41" t="s">
        <v>386</v>
      </c>
      <c r="B678" s="41"/>
      <c r="C678" s="41"/>
      <c r="D678" s="42"/>
      <c r="E678" s="37" t="s">
        <v>387</v>
      </c>
      <c r="F678" s="21"/>
      <c r="G678" s="21"/>
      <c r="H678" s="21"/>
      <c r="I678" s="22"/>
    </row>
    <row r="679" spans="1:9" ht="33.75">
      <c r="A679" s="45" t="s">
        <v>386</v>
      </c>
      <c r="B679" s="43" t="s">
        <v>1175</v>
      </c>
      <c r="C679" s="43"/>
      <c r="D679" s="137"/>
      <c r="E679" s="136" t="s">
        <v>388</v>
      </c>
      <c r="F679" s="34" t="s">
        <v>1176</v>
      </c>
      <c r="G679" s="90">
        <v>1400</v>
      </c>
      <c r="H679" s="32"/>
      <c r="I679" s="31">
        <f>G679*H679</f>
        <v>0</v>
      </c>
    </row>
    <row r="680" spans="1:9" ht="22.5">
      <c r="A680" s="45" t="s">
        <v>386</v>
      </c>
      <c r="B680" s="43" t="s">
        <v>1182</v>
      </c>
      <c r="C680" s="43"/>
      <c r="D680" s="135"/>
      <c r="E680" s="39" t="s">
        <v>389</v>
      </c>
      <c r="F680" s="34" t="s">
        <v>1176</v>
      </c>
      <c r="G680" s="90">
        <v>1400</v>
      </c>
      <c r="H680" s="32"/>
      <c r="I680" s="31">
        <f>G680*H680</f>
        <v>0</v>
      </c>
    </row>
    <row r="681" spans="1:9">
      <c r="A681" s="104"/>
      <c r="B681" s="104"/>
      <c r="C681" s="104"/>
      <c r="D681" s="170"/>
      <c r="E681" s="157"/>
      <c r="F681" s="101"/>
      <c r="G681" s="242"/>
      <c r="H681" s="106"/>
      <c r="I681" s="106"/>
    </row>
    <row r="682" spans="1:9">
      <c r="A682" s="41" t="s">
        <v>390</v>
      </c>
      <c r="B682" s="41"/>
      <c r="C682" s="41"/>
      <c r="D682" s="42"/>
      <c r="E682" s="37" t="s">
        <v>391</v>
      </c>
      <c r="F682" s="21"/>
      <c r="G682" s="21"/>
      <c r="H682" s="21"/>
      <c r="I682" s="22"/>
    </row>
    <row r="683" spans="1:9" ht="33.75">
      <c r="A683" s="45" t="s">
        <v>390</v>
      </c>
      <c r="B683" s="43" t="s">
        <v>1175</v>
      </c>
      <c r="C683" s="43"/>
      <c r="D683" s="137"/>
      <c r="E683" s="136" t="s">
        <v>171</v>
      </c>
      <c r="F683" s="34" t="s">
        <v>1330</v>
      </c>
      <c r="G683" s="96">
        <v>30</v>
      </c>
      <c r="H683" s="32"/>
      <c r="I683" s="31">
        <f>G683*H683</f>
        <v>0</v>
      </c>
    </row>
    <row r="684" spans="1:9" ht="33.75">
      <c r="A684" s="45" t="s">
        <v>390</v>
      </c>
      <c r="B684" s="43" t="s">
        <v>1182</v>
      </c>
      <c r="C684" s="43"/>
      <c r="D684" s="137"/>
      <c r="E684" s="136" t="s">
        <v>172</v>
      </c>
      <c r="F684" s="34" t="s">
        <v>1330</v>
      </c>
      <c r="G684" s="96">
        <v>30</v>
      </c>
      <c r="H684" s="32"/>
      <c r="I684" s="31">
        <f>G684*H684</f>
        <v>0</v>
      </c>
    </row>
    <row r="685" spans="1:9" ht="22.5">
      <c r="A685" s="45" t="s">
        <v>390</v>
      </c>
      <c r="B685" s="43" t="s">
        <v>1183</v>
      </c>
      <c r="C685" s="43"/>
      <c r="D685" s="137"/>
      <c r="E685" s="136" t="s">
        <v>173</v>
      </c>
      <c r="F685" s="34" t="s">
        <v>1330</v>
      </c>
      <c r="G685" s="96">
        <v>30</v>
      </c>
      <c r="H685" s="32"/>
      <c r="I685" s="31">
        <f>G685*H685</f>
        <v>0</v>
      </c>
    </row>
    <row r="686" spans="1:9" ht="22.5">
      <c r="A686" s="45" t="s">
        <v>390</v>
      </c>
      <c r="B686" s="43" t="s">
        <v>1184</v>
      </c>
      <c r="C686" s="43"/>
      <c r="D686" s="137"/>
      <c r="E686" s="136" t="s">
        <v>174</v>
      </c>
      <c r="F686" s="34" t="s">
        <v>1330</v>
      </c>
      <c r="G686" s="96">
        <v>30</v>
      </c>
      <c r="H686" s="32"/>
      <c r="I686" s="31">
        <f>G686*H686</f>
        <v>0</v>
      </c>
    </row>
    <row r="687" spans="1:9" ht="22.5">
      <c r="A687" s="45" t="s">
        <v>390</v>
      </c>
      <c r="B687" s="43" t="s">
        <v>1185</v>
      </c>
      <c r="C687" s="43"/>
      <c r="D687" s="137"/>
      <c r="E687" s="136" t="s">
        <v>392</v>
      </c>
      <c r="F687" s="34" t="s">
        <v>193</v>
      </c>
      <c r="G687" s="96">
        <v>1</v>
      </c>
      <c r="H687" s="32"/>
      <c r="I687" s="31">
        <f>G687*H687</f>
        <v>0</v>
      </c>
    </row>
    <row r="688" spans="1:9">
      <c r="A688" s="104"/>
      <c r="B688" s="104"/>
      <c r="C688" s="104"/>
      <c r="D688" s="170"/>
      <c r="E688" s="157"/>
      <c r="F688" s="101"/>
      <c r="G688" s="242"/>
      <c r="H688" s="106"/>
      <c r="I688" s="106"/>
    </row>
    <row r="689" spans="1:9">
      <c r="A689" s="41" t="s">
        <v>393</v>
      </c>
      <c r="B689" s="41"/>
      <c r="C689" s="41"/>
      <c r="D689" s="42"/>
      <c r="E689" s="37" t="s">
        <v>394</v>
      </c>
      <c r="F689" s="21"/>
      <c r="G689" s="21"/>
      <c r="H689" s="21"/>
      <c r="I689" s="22"/>
    </row>
    <row r="690" spans="1:9" ht="123.75">
      <c r="A690" s="45" t="s">
        <v>393</v>
      </c>
      <c r="B690" s="43" t="s">
        <v>1175</v>
      </c>
      <c r="C690" s="43"/>
      <c r="D690" s="137"/>
      <c r="E690" s="136" t="s">
        <v>175</v>
      </c>
      <c r="F690" s="34" t="s">
        <v>193</v>
      </c>
      <c r="G690" s="96">
        <v>1</v>
      </c>
      <c r="H690" s="32"/>
      <c r="I690" s="31">
        <f>G690*H690</f>
        <v>0</v>
      </c>
    </row>
    <row r="691" spans="1:9">
      <c r="A691" s="104"/>
      <c r="B691" s="104"/>
      <c r="C691" s="104"/>
      <c r="D691" s="170"/>
      <c r="E691" s="157"/>
      <c r="F691" s="101"/>
      <c r="G691" s="242"/>
      <c r="H691" s="106"/>
      <c r="I691" s="106"/>
    </row>
    <row r="692" spans="1:9">
      <c r="A692" s="41" t="s">
        <v>395</v>
      </c>
      <c r="B692" s="41"/>
      <c r="C692" s="41"/>
      <c r="D692" s="42"/>
      <c r="E692" s="37" t="s">
        <v>1036</v>
      </c>
      <c r="F692" s="21"/>
      <c r="G692" s="21"/>
      <c r="H692" s="21"/>
      <c r="I692" s="22"/>
    </row>
    <row r="693" spans="1:9" ht="22.5">
      <c r="A693" s="45" t="s">
        <v>395</v>
      </c>
      <c r="B693" s="43"/>
      <c r="C693" s="43"/>
      <c r="D693" s="137"/>
      <c r="E693" s="136" t="s">
        <v>1129</v>
      </c>
      <c r="F693" s="34" t="s">
        <v>1330</v>
      </c>
      <c r="G693" s="96">
        <v>100</v>
      </c>
      <c r="H693" s="32"/>
      <c r="I693" s="31">
        <f>G693*H693</f>
        <v>0</v>
      </c>
    </row>
    <row r="694" spans="1:9">
      <c r="A694" s="69"/>
      <c r="B694" s="69"/>
      <c r="C694" s="69"/>
      <c r="D694" s="69"/>
      <c r="F694" s="69"/>
      <c r="G694" s="71"/>
      <c r="H694" s="72"/>
      <c r="I694" s="72"/>
    </row>
    <row r="695" spans="1:9" ht="22.5">
      <c r="A695" s="23"/>
      <c r="B695" s="12"/>
      <c r="C695" s="12"/>
      <c r="D695" s="13" t="s">
        <v>1173</v>
      </c>
      <c r="E695" s="14" t="str">
        <f>"Skupaj     "&amp;E645</f>
        <v>Skupaj     GRADBENA DELA</v>
      </c>
      <c r="F695" s="12"/>
      <c r="G695" s="12"/>
      <c r="H695" s="20"/>
      <c r="I695" s="47">
        <f>SUM(I647:I694)</f>
        <v>0</v>
      </c>
    </row>
  </sheetData>
  <phoneticPr fontId="13" type="noConversion"/>
  <pageMargins left="0.74803149606299213" right="0.55118110236220474" top="0.59055118110236227" bottom="0.59055118110236227" header="0.31496062992125984" footer="0.31496062992125984"/>
  <pageSetup paperSize="9" orientation="portrait" r:id="rId1"/>
  <headerFooter>
    <oddHeader>&amp;L&amp;7Predor Sten (gradbena dela)&amp;C&amp;3&amp;D</oddHeader>
    <oddFooter>&amp;L&amp;4&amp;F          &amp;A&amp;C&amp;8&amp;P&amp;R&amp;4Roman Maček</oddFooter>
  </headerFooter>
  <rowBreaks count="18" manualBreakCount="18">
    <brk id="58" max="16383" man="1"/>
    <brk id="95" max="16383" man="1"/>
    <brk id="120" max="16383" man="1"/>
    <brk id="214" max="16383" man="1"/>
    <brk id="237" max="16383" man="1"/>
    <brk id="259" max="16383" man="1"/>
    <brk id="292" max="16383" man="1"/>
    <brk id="331" max="16383" man="1"/>
    <brk id="376" max="16383" man="1"/>
    <brk id="401" max="16383" man="1"/>
    <brk id="426" max="16383" man="1"/>
    <brk id="473" max="16383" man="1"/>
    <brk id="490" max="16383" man="1"/>
    <brk id="516" max="16383" man="1"/>
    <brk id="553" max="16383" man="1"/>
    <brk id="586" max="16383" man="1"/>
    <brk id="609" max="16383" man="1"/>
    <brk id="643" max="16383" man="1"/>
  </rowBreaks>
</worksheet>
</file>

<file path=xl/worksheets/sheet13.xml><?xml version="1.0" encoding="utf-8"?>
<worksheet xmlns="http://schemas.openxmlformats.org/spreadsheetml/2006/main" xmlns:r="http://schemas.openxmlformats.org/officeDocument/2006/relationships">
  <sheetPr>
    <tabColor theme="7"/>
  </sheetPr>
  <dimension ref="A1:G49"/>
  <sheetViews>
    <sheetView workbookViewId="0">
      <selection sqref="A1:G1"/>
    </sheetView>
  </sheetViews>
  <sheetFormatPr defaultRowHeight="15.75"/>
  <cols>
    <col min="1" max="1" width="3.7109375" style="3" customWidth="1"/>
    <col min="2" max="2" width="9.140625" style="3"/>
    <col min="3" max="3" width="38.85546875" style="3" customWidth="1"/>
    <col min="4" max="5" width="5.7109375" style="3" customWidth="1"/>
    <col min="6" max="7" width="12.7109375" style="49" customWidth="1"/>
    <col min="8" max="16384" width="9.140625" style="49"/>
  </cols>
  <sheetData>
    <row r="1" spans="1:7" ht="18.75">
      <c r="A1" s="259" t="str">
        <f ca="1">Naslov!E21</f>
        <v xml:space="preserve">PONUDBENI PREDRAČUN </v>
      </c>
      <c r="B1" s="259"/>
      <c r="C1" s="259"/>
      <c r="D1" s="259"/>
      <c r="E1" s="259"/>
      <c r="F1" s="259"/>
      <c r="G1" s="259"/>
    </row>
    <row r="2" spans="1:7">
      <c r="C2" s="51"/>
    </row>
    <row r="3" spans="1:7">
      <c r="A3" s="126" t="s">
        <v>1194</v>
      </c>
      <c r="B3" s="126"/>
      <c r="C3" s="126"/>
      <c r="D3" s="126"/>
      <c r="E3" s="126"/>
      <c r="F3" s="126"/>
      <c r="G3" s="126"/>
    </row>
    <row r="4" spans="1:7">
      <c r="A4" s="49"/>
      <c r="B4" s="49"/>
      <c r="C4" s="4"/>
      <c r="D4" s="49"/>
      <c r="E4" s="49"/>
    </row>
    <row r="5" spans="1:7">
      <c r="A5" s="49"/>
      <c r="B5" s="49"/>
      <c r="C5" s="4"/>
      <c r="D5" s="49"/>
      <c r="E5" s="49"/>
    </row>
    <row r="6" spans="1:7" ht="17.25">
      <c r="A6" s="110">
        <v>6</v>
      </c>
      <c r="B6" s="138" t="s">
        <v>709</v>
      </c>
      <c r="F6" s="3"/>
      <c r="G6" s="3"/>
    </row>
    <row r="7" spans="1:7">
      <c r="A7" s="83"/>
      <c r="B7" s="84"/>
      <c r="C7" s="84"/>
      <c r="D7" s="84"/>
      <c r="E7" s="84"/>
      <c r="F7" s="59"/>
      <c r="G7" s="59"/>
    </row>
    <row r="8" spans="1:7">
      <c r="B8" s="60" t="str">
        <f ca="1">PopisRazs!A5</f>
        <v>01</v>
      </c>
      <c r="C8" s="84" t="str">
        <f ca="1">PopisRazs!E5</f>
        <v xml:space="preserve"> NN DOVOD</v>
      </c>
      <c r="D8" s="84"/>
      <c r="E8" s="84"/>
      <c r="F8" s="58"/>
      <c r="G8" s="58">
        <f ca="1">PopisRazs!I21</f>
        <v>0</v>
      </c>
    </row>
    <row r="9" spans="1:7">
      <c r="B9" s="83"/>
      <c r="C9" s="84"/>
      <c r="D9" s="84"/>
      <c r="E9" s="84"/>
      <c r="F9" s="59"/>
      <c r="G9" s="59"/>
    </row>
    <row r="10" spans="1:7">
      <c r="B10" s="60" t="str">
        <f ca="1">PopisRazs!A24</f>
        <v>02</v>
      </c>
      <c r="C10" s="84" t="str">
        <f ca="1">PopisRazs!E24</f>
        <v>RAZSVETLJAVA PREDORA</v>
      </c>
      <c r="D10" s="84"/>
      <c r="E10" s="84"/>
      <c r="F10" s="58"/>
      <c r="G10" s="58">
        <f ca="1">PopisRazs!I85</f>
        <v>0</v>
      </c>
    </row>
    <row r="11" spans="1:7">
      <c r="B11" s="83"/>
      <c r="C11" s="84"/>
      <c r="D11" s="84"/>
      <c r="E11" s="84"/>
      <c r="F11" s="59"/>
      <c r="G11" s="59"/>
    </row>
    <row r="12" spans="1:7">
      <c r="B12" s="60" t="str">
        <f ca="1">PopisRazs!A88</f>
        <v>03</v>
      </c>
      <c r="C12" s="84" t="str">
        <f ca="1">PopisRazs!E88</f>
        <v>RAZSVETLJAVA UBEŽNEGA ROVA</v>
      </c>
      <c r="D12" s="84"/>
      <c r="E12" s="84"/>
      <c r="F12" s="58"/>
      <c r="G12" s="58">
        <f ca="1">PopisRazs!I102</f>
        <v>0</v>
      </c>
    </row>
    <row r="13" spans="1:7">
      <c r="B13" s="60"/>
      <c r="C13" s="84"/>
      <c r="D13" s="84"/>
      <c r="E13" s="84"/>
      <c r="F13" s="58"/>
      <c r="G13" s="58"/>
    </row>
    <row r="14" spans="1:7">
      <c r="A14" s="85"/>
      <c r="B14" s="85"/>
      <c r="C14" s="85"/>
      <c r="D14" s="85"/>
      <c r="E14" s="85"/>
      <c r="F14" s="61"/>
      <c r="G14" s="61"/>
    </row>
    <row r="15" spans="1:7">
      <c r="A15" s="84"/>
      <c r="B15" s="84"/>
      <c r="C15" s="84"/>
      <c r="D15" s="84"/>
      <c r="E15" s="84"/>
      <c r="F15" s="3"/>
      <c r="G15" s="59"/>
    </row>
    <row r="16" spans="1:7" ht="16.5" thickBot="1">
      <c r="C16" s="56" t="s">
        <v>1197</v>
      </c>
      <c r="F16" s="62"/>
      <c r="G16" s="63">
        <f>SUM(G8:G14)</f>
        <v>0</v>
      </c>
    </row>
    <row r="17" spans="1:7" ht="16.5" thickTop="1">
      <c r="F17" s="3"/>
      <c r="G17" s="59"/>
    </row>
    <row r="18" spans="1:7">
      <c r="F18" s="3"/>
      <c r="G18" s="59"/>
    </row>
    <row r="19" spans="1:7">
      <c r="B19" s="64"/>
      <c r="C19" s="65" t="s">
        <v>1198</v>
      </c>
      <c r="D19" s="66">
        <v>0.2</v>
      </c>
      <c r="F19" s="54"/>
      <c r="G19" s="58">
        <f>G16*D19</f>
        <v>0</v>
      </c>
    </row>
    <row r="20" spans="1:7">
      <c r="C20" s="4"/>
      <c r="F20" s="3"/>
      <c r="G20" s="59"/>
    </row>
    <row r="21" spans="1:7">
      <c r="C21" s="65" t="s">
        <v>1199</v>
      </c>
      <c r="F21" s="54"/>
      <c r="G21" s="58">
        <f>G16+G19</f>
        <v>0</v>
      </c>
    </row>
    <row r="22" spans="1:7">
      <c r="A22" s="52"/>
      <c r="B22" s="52"/>
      <c r="C22" s="52"/>
      <c r="D22" s="52"/>
      <c r="E22" s="52"/>
    </row>
    <row r="23" spans="1:7">
      <c r="A23" s="52"/>
      <c r="B23" s="52"/>
      <c r="C23" s="52"/>
      <c r="D23" s="52"/>
      <c r="E23" s="52"/>
    </row>
    <row r="24" spans="1:7">
      <c r="A24" s="52"/>
      <c r="B24" s="52"/>
      <c r="C24" s="52"/>
      <c r="D24" s="52"/>
      <c r="E24" s="52"/>
    </row>
    <row r="25" spans="1:7">
      <c r="A25" s="52"/>
      <c r="B25" s="52"/>
      <c r="C25" s="52"/>
      <c r="D25" s="52"/>
      <c r="E25" s="52"/>
    </row>
    <row r="26" spans="1:7">
      <c r="A26" s="52"/>
      <c r="B26" s="52"/>
      <c r="C26" s="52"/>
      <c r="D26" s="52"/>
      <c r="E26" s="52"/>
    </row>
    <row r="27" spans="1:7">
      <c r="A27" s="52"/>
      <c r="B27" s="52"/>
      <c r="C27" s="52"/>
      <c r="D27" s="52"/>
      <c r="E27" s="52"/>
    </row>
    <row r="28" spans="1:7">
      <c r="A28" s="52"/>
      <c r="B28" s="52"/>
      <c r="C28" s="52"/>
      <c r="D28" s="52"/>
      <c r="E28" s="52"/>
    </row>
    <row r="29" spans="1:7">
      <c r="A29" s="52"/>
      <c r="B29" s="52"/>
      <c r="C29" s="52"/>
      <c r="D29" s="52"/>
      <c r="E29" s="52"/>
    </row>
    <row r="30" spans="1:7">
      <c r="A30" s="52"/>
      <c r="B30" s="52"/>
      <c r="C30" s="52"/>
      <c r="D30" s="52"/>
      <c r="E30" s="52"/>
    </row>
    <row r="31" spans="1:7">
      <c r="A31" s="52"/>
      <c r="B31" s="52"/>
      <c r="C31" s="52"/>
      <c r="D31" s="52"/>
      <c r="E31" s="52"/>
    </row>
    <row r="32" spans="1:7">
      <c r="A32" s="52"/>
      <c r="B32" s="52"/>
      <c r="C32" s="52"/>
      <c r="D32" s="52"/>
      <c r="E32" s="52"/>
    </row>
    <row r="33" spans="1:7">
      <c r="A33" s="52"/>
      <c r="B33" s="52"/>
      <c r="C33" s="52"/>
      <c r="D33" s="52"/>
      <c r="E33" s="52"/>
    </row>
    <row r="34" spans="1:7">
      <c r="A34" s="52"/>
      <c r="B34" s="52"/>
      <c r="C34" s="52"/>
      <c r="D34" s="52"/>
      <c r="E34" s="52"/>
    </row>
    <row r="35" spans="1:7">
      <c r="A35" s="52"/>
      <c r="B35" s="52"/>
      <c r="C35" s="52"/>
      <c r="D35" s="52"/>
      <c r="E35" s="52"/>
    </row>
    <row r="36" spans="1:7">
      <c r="A36" s="52"/>
      <c r="B36" s="52"/>
      <c r="C36" s="52"/>
      <c r="D36" s="52"/>
      <c r="E36" s="52"/>
    </row>
    <row r="37" spans="1:7">
      <c r="A37" s="52"/>
      <c r="B37" s="52"/>
      <c r="C37" s="52"/>
      <c r="D37" s="52"/>
      <c r="E37" s="52"/>
    </row>
    <row r="38" spans="1:7">
      <c r="A38" s="52"/>
      <c r="B38" s="52"/>
      <c r="C38" s="52"/>
      <c r="D38" s="52"/>
      <c r="E38" s="52"/>
    </row>
    <row r="39" spans="1:7">
      <c r="A39" s="52"/>
      <c r="B39" s="52"/>
      <c r="C39" s="52"/>
      <c r="D39" s="52"/>
      <c r="E39" s="52"/>
    </row>
    <row r="40" spans="1:7">
      <c r="A40" s="52"/>
      <c r="B40" s="52"/>
      <c r="C40" s="52"/>
      <c r="D40" s="52"/>
      <c r="E40" s="52"/>
    </row>
    <row r="41" spans="1:7">
      <c r="A41" s="52"/>
      <c r="B41" s="52"/>
      <c r="C41" s="52"/>
      <c r="D41" s="52"/>
      <c r="E41" s="52"/>
    </row>
    <row r="42" spans="1:7">
      <c r="A42" s="52"/>
      <c r="B42" s="52"/>
      <c r="C42" s="52"/>
      <c r="D42" s="52"/>
      <c r="E42" s="52"/>
    </row>
    <row r="43" spans="1:7">
      <c r="A43" s="52"/>
      <c r="B43" s="52"/>
      <c r="C43" s="52"/>
      <c r="D43" s="52"/>
      <c r="E43" s="52"/>
    </row>
    <row r="44" spans="1:7">
      <c r="A44" s="52"/>
      <c r="B44" s="52"/>
      <c r="C44" s="52"/>
      <c r="D44" s="52"/>
      <c r="E44" s="52"/>
    </row>
    <row r="46" spans="1:7">
      <c r="A46" s="2" t="s">
        <v>1192</v>
      </c>
      <c r="B46" s="49"/>
      <c r="C46" s="57" t="s">
        <v>1195</v>
      </c>
      <c r="F46" s="2" t="s">
        <v>1193</v>
      </c>
      <c r="G46" s="3"/>
    </row>
    <row r="47" spans="1:7">
      <c r="B47" s="4"/>
      <c r="C47" s="53"/>
      <c r="F47" s="4"/>
      <c r="G47" s="3"/>
    </row>
    <row r="48" spans="1:7">
      <c r="A48" s="54"/>
      <c r="B48" s="54"/>
      <c r="C48" s="53"/>
      <c r="D48" s="49"/>
      <c r="E48" s="49"/>
      <c r="F48" s="54"/>
      <c r="G48" s="54"/>
    </row>
    <row r="49" spans="1:5">
      <c r="A49" s="49"/>
      <c r="B49" s="49"/>
      <c r="C49" s="49"/>
      <c r="D49" s="49"/>
      <c r="E49" s="49"/>
    </row>
  </sheetData>
  <mergeCells count="1">
    <mergeCell ref="A1:G1"/>
  </mergeCells>
  <phoneticPr fontId="13" type="noConversion"/>
  <pageMargins left="0.74803149606299213" right="0.55118110236220474" top="0.59055118110236227" bottom="0.59055118110236227" header="0.31496062992125984" footer="0.31496062992125984"/>
  <pageSetup paperSize="9" orientation="portrait" r:id="rId1"/>
  <headerFooter>
    <oddFooter>&amp;L&amp;4&amp;F          &amp;A&amp;C&amp;8&amp;P&amp;R&amp;4Roman Maček</oddFooter>
  </headerFooter>
</worksheet>
</file>

<file path=xl/worksheets/sheet14.xml><?xml version="1.0" encoding="utf-8"?>
<worksheet xmlns="http://schemas.openxmlformats.org/spreadsheetml/2006/main" xmlns:r="http://schemas.openxmlformats.org/officeDocument/2006/relationships">
  <sheetPr>
    <tabColor theme="7"/>
  </sheetPr>
  <dimension ref="A1:I102"/>
  <sheetViews>
    <sheetView zoomScale="115" zoomScaleNormal="115" workbookViewId="0">
      <pane ySplit="3" topLeftCell="A4" activePane="bottomLeft" state="frozen"/>
      <selection activeCell="G11" sqref="G11"/>
      <selection pane="bottomLeft" activeCell="A4" sqref="A4"/>
    </sheetView>
  </sheetViews>
  <sheetFormatPr defaultRowHeight="12.75"/>
  <cols>
    <col min="1" max="3" width="2.85546875" style="1" customWidth="1"/>
    <col min="4" max="4" width="4.85546875" style="1" customWidth="1"/>
    <col min="5" max="5" width="41.7109375" style="1" customWidth="1"/>
    <col min="6" max="6" width="3.7109375" style="1" customWidth="1"/>
    <col min="7" max="7" width="7.7109375" style="1" customWidth="1"/>
    <col min="8" max="8" width="9.140625" style="1"/>
    <col min="9" max="9" width="13" style="1" customWidth="1"/>
    <col min="10" max="16384" width="9.140625" style="3"/>
  </cols>
  <sheetData>
    <row r="1" spans="1:9">
      <c r="A1" s="24" t="s">
        <v>1172</v>
      </c>
      <c r="B1" s="25"/>
      <c r="C1" s="25"/>
      <c r="D1" s="26" t="s">
        <v>1165</v>
      </c>
      <c r="E1" s="27" t="s">
        <v>1166</v>
      </c>
      <c r="F1" s="94" t="s">
        <v>1167</v>
      </c>
      <c r="G1" s="26" t="s">
        <v>1168</v>
      </c>
      <c r="H1" s="28" t="s">
        <v>1169</v>
      </c>
      <c r="I1" s="29" t="s">
        <v>1170</v>
      </c>
    </row>
    <row r="2" spans="1:9">
      <c r="A2" s="6"/>
      <c r="B2" s="7"/>
      <c r="C2" s="7"/>
      <c r="D2" s="8"/>
      <c r="E2" s="9"/>
      <c r="F2" s="93"/>
      <c r="G2" s="8"/>
      <c r="H2" s="10" t="s">
        <v>1171</v>
      </c>
      <c r="I2" s="11" t="s">
        <v>1171</v>
      </c>
    </row>
    <row r="3" spans="1:9" s="5" customFormat="1" ht="5.25"/>
    <row r="5" spans="1:9" ht="22.5">
      <c r="A5" s="15" t="s">
        <v>1175</v>
      </c>
      <c r="B5" s="16"/>
      <c r="C5" s="16"/>
      <c r="D5" s="17" t="s">
        <v>1173</v>
      </c>
      <c r="E5" s="18" t="s">
        <v>866</v>
      </c>
      <c r="F5" s="16"/>
      <c r="G5" s="16"/>
      <c r="H5" s="16"/>
      <c r="I5" s="19"/>
    </row>
    <row r="6" spans="1:9">
      <c r="A6" s="69"/>
      <c r="B6" s="69"/>
      <c r="C6" s="69"/>
      <c r="D6" s="69"/>
      <c r="F6" s="69"/>
      <c r="G6" s="71"/>
      <c r="H6" s="72"/>
      <c r="I6" s="72"/>
    </row>
    <row r="7" spans="1:9">
      <c r="A7" s="41" t="s">
        <v>1175</v>
      </c>
      <c r="B7" s="41" t="s">
        <v>1175</v>
      </c>
      <c r="C7" s="41"/>
      <c r="D7" s="42"/>
      <c r="E7" s="37" t="s">
        <v>867</v>
      </c>
      <c r="F7" s="21"/>
      <c r="G7" s="21"/>
      <c r="H7" s="21"/>
      <c r="I7" s="22"/>
    </row>
    <row r="8" spans="1:9" ht="22.5">
      <c r="A8" s="45" t="s">
        <v>1175</v>
      </c>
      <c r="B8" s="43" t="s">
        <v>1175</v>
      </c>
      <c r="C8" s="43" t="s">
        <v>1175</v>
      </c>
      <c r="D8" s="137"/>
      <c r="E8" s="136" t="s">
        <v>865</v>
      </c>
      <c r="F8" s="34" t="s">
        <v>857</v>
      </c>
      <c r="G8" s="96">
        <v>1</v>
      </c>
      <c r="H8" s="32"/>
      <c r="I8" s="31">
        <f>G8*H8</f>
        <v>0</v>
      </c>
    </row>
    <row r="9" spans="1:9" ht="45">
      <c r="A9" s="45" t="s">
        <v>1175</v>
      </c>
      <c r="B9" s="43" t="s">
        <v>1175</v>
      </c>
      <c r="C9" s="43" t="s">
        <v>1182</v>
      </c>
      <c r="D9" s="135"/>
      <c r="E9" s="39" t="s">
        <v>858</v>
      </c>
      <c r="F9" s="34" t="s">
        <v>857</v>
      </c>
      <c r="G9" s="96">
        <v>1</v>
      </c>
      <c r="H9" s="32"/>
      <c r="I9" s="31">
        <f>G9*H9</f>
        <v>0</v>
      </c>
    </row>
    <row r="10" spans="1:9" ht="45">
      <c r="A10" s="45" t="s">
        <v>1175</v>
      </c>
      <c r="B10" s="43" t="s">
        <v>1175</v>
      </c>
      <c r="C10" s="43" t="s">
        <v>1183</v>
      </c>
      <c r="D10" s="135"/>
      <c r="E10" s="39" t="s">
        <v>859</v>
      </c>
      <c r="F10" s="34" t="s">
        <v>1176</v>
      </c>
      <c r="G10" s="90">
        <v>350</v>
      </c>
      <c r="H10" s="32"/>
      <c r="I10" s="31">
        <f>G10*H10</f>
        <v>0</v>
      </c>
    </row>
    <row r="11" spans="1:9" ht="33.75">
      <c r="A11" s="45" t="s">
        <v>1175</v>
      </c>
      <c r="B11" s="43" t="s">
        <v>1175</v>
      </c>
      <c r="C11" s="43" t="s">
        <v>1184</v>
      </c>
      <c r="D11" s="135"/>
      <c r="E11" s="39" t="s">
        <v>861</v>
      </c>
      <c r="F11" s="34" t="s">
        <v>1177</v>
      </c>
      <c r="G11" s="90">
        <v>1</v>
      </c>
      <c r="H11" s="32"/>
      <c r="I11" s="31">
        <f t="shared" ref="I11:I16" si="0">G11*H11</f>
        <v>0</v>
      </c>
    </row>
    <row r="12" spans="1:9" ht="22.5">
      <c r="A12" s="45" t="s">
        <v>1175</v>
      </c>
      <c r="B12" s="43" t="s">
        <v>1175</v>
      </c>
      <c r="C12" s="43" t="s">
        <v>1185</v>
      </c>
      <c r="D12" s="135"/>
      <c r="E12" s="39" t="s">
        <v>176</v>
      </c>
      <c r="F12" s="34" t="s">
        <v>1330</v>
      </c>
      <c r="G12" s="96">
        <v>16</v>
      </c>
      <c r="H12" s="32"/>
      <c r="I12" s="31">
        <f t="shared" si="0"/>
        <v>0</v>
      </c>
    </row>
    <row r="13" spans="1:9" ht="24">
      <c r="A13" s="45" t="s">
        <v>1175</v>
      </c>
      <c r="B13" s="43" t="s">
        <v>1175</v>
      </c>
      <c r="C13" s="43" t="s">
        <v>1215</v>
      </c>
      <c r="D13" s="135"/>
      <c r="E13" s="39" t="s">
        <v>417</v>
      </c>
      <c r="F13" s="34" t="s">
        <v>1176</v>
      </c>
      <c r="G13" s="90">
        <v>690</v>
      </c>
      <c r="H13" s="32"/>
      <c r="I13" s="31">
        <f t="shared" si="0"/>
        <v>0</v>
      </c>
    </row>
    <row r="14" spans="1:9" ht="24">
      <c r="A14" s="45" t="s">
        <v>1175</v>
      </c>
      <c r="B14" s="43" t="s">
        <v>1175</v>
      </c>
      <c r="C14" s="43" t="s">
        <v>1223</v>
      </c>
      <c r="D14" s="135"/>
      <c r="E14" s="39" t="s">
        <v>418</v>
      </c>
      <c r="F14" s="34" t="s">
        <v>857</v>
      </c>
      <c r="G14" s="96">
        <v>2</v>
      </c>
      <c r="H14" s="32"/>
      <c r="I14" s="31">
        <f t="shared" si="0"/>
        <v>0</v>
      </c>
    </row>
    <row r="15" spans="1:9" ht="22.5">
      <c r="A15" s="45" t="s">
        <v>1175</v>
      </c>
      <c r="B15" s="43" t="s">
        <v>1175</v>
      </c>
      <c r="C15" s="43" t="s">
        <v>1225</v>
      </c>
      <c r="D15" s="135"/>
      <c r="E15" s="39" t="s">
        <v>864</v>
      </c>
      <c r="F15" s="34" t="s">
        <v>1177</v>
      </c>
      <c r="G15" s="96">
        <v>1</v>
      </c>
      <c r="H15" s="32"/>
      <c r="I15" s="31">
        <f t="shared" si="0"/>
        <v>0</v>
      </c>
    </row>
    <row r="16" spans="1:9" ht="22.5">
      <c r="A16" s="45" t="s">
        <v>1175</v>
      </c>
      <c r="B16" s="43" t="s">
        <v>1175</v>
      </c>
      <c r="C16" s="43" t="s">
        <v>1317</v>
      </c>
      <c r="D16" s="135"/>
      <c r="E16" s="39" t="s">
        <v>863</v>
      </c>
      <c r="F16" s="34" t="s">
        <v>1177</v>
      </c>
      <c r="G16" s="96">
        <v>1</v>
      </c>
      <c r="H16" s="32"/>
      <c r="I16" s="31">
        <f t="shared" si="0"/>
        <v>0</v>
      </c>
    </row>
    <row r="17" spans="1:9" ht="22.5">
      <c r="A17" s="45" t="s">
        <v>1175</v>
      </c>
      <c r="B17" s="43" t="s">
        <v>1175</v>
      </c>
      <c r="C17" s="43" t="s">
        <v>1186</v>
      </c>
      <c r="D17" s="135"/>
      <c r="E17" s="238" t="s">
        <v>214</v>
      </c>
      <c r="F17" s="34" t="s">
        <v>1177</v>
      </c>
      <c r="G17" s="96">
        <v>1</v>
      </c>
      <c r="H17" s="32"/>
      <c r="I17" s="31">
        <f>G17*H17</f>
        <v>0</v>
      </c>
    </row>
    <row r="18" spans="1:9" ht="22.5">
      <c r="A18" s="45" t="s">
        <v>1175</v>
      </c>
      <c r="B18" s="43" t="s">
        <v>1175</v>
      </c>
      <c r="C18" s="43" t="s">
        <v>1252</v>
      </c>
      <c r="D18" s="135"/>
      <c r="E18" s="238" t="s">
        <v>203</v>
      </c>
      <c r="F18" s="34" t="s">
        <v>1177</v>
      </c>
      <c r="G18" s="96">
        <v>1</v>
      </c>
      <c r="H18" s="32"/>
      <c r="I18" s="31">
        <f>G18*H18</f>
        <v>0</v>
      </c>
    </row>
    <row r="19" spans="1:9" ht="22.5">
      <c r="A19" s="45" t="s">
        <v>1175</v>
      </c>
      <c r="B19" s="43" t="s">
        <v>1175</v>
      </c>
      <c r="C19" s="43" t="s">
        <v>1227</v>
      </c>
      <c r="D19" s="135"/>
      <c r="E19" s="39" t="s">
        <v>862</v>
      </c>
      <c r="F19" s="34" t="s">
        <v>753</v>
      </c>
      <c r="G19" s="229">
        <v>0.02</v>
      </c>
      <c r="H19" s="32"/>
      <c r="I19" s="230">
        <f>SUM(I8:I14)*G19</f>
        <v>0</v>
      </c>
    </row>
    <row r="20" spans="1:9">
      <c r="A20" s="69"/>
      <c r="B20" s="69"/>
      <c r="C20" s="69"/>
      <c r="D20" s="69"/>
      <c r="F20" s="69"/>
      <c r="G20" s="71"/>
      <c r="H20" s="72"/>
      <c r="I20" s="72"/>
    </row>
    <row r="21" spans="1:9" ht="22.5">
      <c r="A21" s="23"/>
      <c r="B21" s="12"/>
      <c r="C21" s="12"/>
      <c r="D21" s="13" t="s">
        <v>1173</v>
      </c>
      <c r="E21" s="14" t="str">
        <f>"Skupaj     "&amp;E5</f>
        <v>Skupaj      NN DOVOD</v>
      </c>
      <c r="F21" s="12"/>
      <c r="G21" s="12"/>
      <c r="H21" s="20"/>
      <c r="I21" s="47">
        <f>SUM(I7:I20)</f>
        <v>0</v>
      </c>
    </row>
    <row r="22" spans="1:9">
      <c r="A22" s="69"/>
      <c r="B22" s="69"/>
      <c r="C22" s="69"/>
      <c r="D22" s="69"/>
      <c r="F22" s="69"/>
      <c r="G22" s="71"/>
      <c r="H22" s="72"/>
      <c r="I22" s="72"/>
    </row>
    <row r="23" spans="1:9">
      <c r="A23" s="69"/>
      <c r="B23" s="69"/>
      <c r="C23" s="69"/>
      <c r="D23" s="69"/>
      <c r="F23" s="69"/>
      <c r="G23" s="71"/>
      <c r="H23" s="72"/>
      <c r="I23" s="72"/>
    </row>
    <row r="24" spans="1:9" ht="22.5">
      <c r="A24" s="15" t="s">
        <v>1182</v>
      </c>
      <c r="B24" s="16"/>
      <c r="C24" s="16"/>
      <c r="D24" s="17" t="s">
        <v>1173</v>
      </c>
      <c r="E24" s="18" t="s">
        <v>868</v>
      </c>
      <c r="F24" s="16"/>
      <c r="G24" s="16"/>
      <c r="H24" s="16"/>
      <c r="I24" s="19"/>
    </row>
    <row r="25" spans="1:9">
      <c r="A25" s="69"/>
      <c r="B25" s="69"/>
      <c r="C25" s="69"/>
      <c r="D25" s="69"/>
      <c r="F25" s="69"/>
      <c r="G25" s="71"/>
      <c r="H25" s="72"/>
      <c r="I25" s="72"/>
    </row>
    <row r="26" spans="1:9">
      <c r="A26" s="41" t="s">
        <v>1182</v>
      </c>
      <c r="B26" s="41" t="s">
        <v>1175</v>
      </c>
      <c r="C26" s="41"/>
      <c r="D26" s="42"/>
      <c r="E26" s="37" t="s">
        <v>867</v>
      </c>
      <c r="F26" s="21"/>
      <c r="G26" s="21"/>
      <c r="H26" s="21"/>
      <c r="I26" s="22"/>
    </row>
    <row r="27" spans="1:9" ht="90">
      <c r="A27" s="45" t="s">
        <v>1182</v>
      </c>
      <c r="B27" s="43" t="s">
        <v>1175</v>
      </c>
      <c r="C27" s="43" t="s">
        <v>1175</v>
      </c>
      <c r="D27" s="137"/>
      <c r="E27" s="136" t="s">
        <v>422</v>
      </c>
      <c r="F27" s="34" t="s">
        <v>1177</v>
      </c>
      <c r="G27" s="96">
        <v>1</v>
      </c>
      <c r="H27" s="32"/>
      <c r="I27" s="31">
        <f>G27*H27</f>
        <v>0</v>
      </c>
    </row>
    <row r="28" spans="1:9" ht="90">
      <c r="A28" s="45" t="s">
        <v>1182</v>
      </c>
      <c r="B28" s="43" t="s">
        <v>1175</v>
      </c>
      <c r="C28" s="43" t="s">
        <v>1182</v>
      </c>
      <c r="D28" s="135"/>
      <c r="E28" s="39" t="s">
        <v>421</v>
      </c>
      <c r="F28" s="34" t="s">
        <v>1177</v>
      </c>
      <c r="G28" s="96">
        <v>1</v>
      </c>
      <c r="H28" s="32"/>
      <c r="I28" s="31">
        <f>G28*H28</f>
        <v>0</v>
      </c>
    </row>
    <row r="29" spans="1:9" ht="78.75">
      <c r="A29" s="45" t="s">
        <v>1182</v>
      </c>
      <c r="B29" s="43" t="s">
        <v>1175</v>
      </c>
      <c r="C29" s="43" t="s">
        <v>1183</v>
      </c>
      <c r="D29" s="135"/>
      <c r="E29" s="39" t="s">
        <v>420</v>
      </c>
      <c r="F29" s="34" t="s">
        <v>1177</v>
      </c>
      <c r="G29" s="96">
        <v>1</v>
      </c>
      <c r="H29" s="32"/>
      <c r="I29" s="31">
        <f>G29*H29</f>
        <v>0</v>
      </c>
    </row>
    <row r="30" spans="1:9" ht="78.75">
      <c r="A30" s="45" t="s">
        <v>1182</v>
      </c>
      <c r="B30" s="43" t="s">
        <v>1175</v>
      </c>
      <c r="C30" s="43" t="s">
        <v>1184</v>
      </c>
      <c r="D30" s="135"/>
      <c r="E30" s="39" t="s">
        <v>423</v>
      </c>
      <c r="F30" s="34" t="s">
        <v>1177</v>
      </c>
      <c r="G30" s="96">
        <v>1</v>
      </c>
      <c r="H30" s="32"/>
      <c r="I30" s="31">
        <f t="shared" ref="I30:I66" si="1">G30*H30</f>
        <v>0</v>
      </c>
    </row>
    <row r="31" spans="1:9" ht="226.5">
      <c r="A31" s="45" t="s">
        <v>1182</v>
      </c>
      <c r="B31" s="43" t="s">
        <v>1175</v>
      </c>
      <c r="C31" s="43" t="s">
        <v>1185</v>
      </c>
      <c r="D31" s="135"/>
      <c r="E31" s="39" t="s">
        <v>424</v>
      </c>
      <c r="F31" s="34" t="s">
        <v>1177</v>
      </c>
      <c r="G31" s="96">
        <v>2</v>
      </c>
      <c r="H31" s="32"/>
      <c r="I31" s="31">
        <f t="shared" si="1"/>
        <v>0</v>
      </c>
    </row>
    <row r="32" spans="1:9" ht="22.5">
      <c r="A32" s="45" t="s">
        <v>1182</v>
      </c>
      <c r="B32" s="43" t="s">
        <v>1175</v>
      </c>
      <c r="C32" s="43" t="s">
        <v>1215</v>
      </c>
      <c r="D32" s="135"/>
      <c r="E32" s="39" t="s">
        <v>870</v>
      </c>
      <c r="F32" s="34" t="s">
        <v>1177</v>
      </c>
      <c r="G32" s="96">
        <v>2</v>
      </c>
      <c r="H32" s="32"/>
      <c r="I32" s="31">
        <f t="shared" si="1"/>
        <v>0</v>
      </c>
    </row>
    <row r="33" spans="1:9" ht="33.75">
      <c r="A33" s="45" t="s">
        <v>1182</v>
      </c>
      <c r="B33" s="43" t="s">
        <v>1175</v>
      </c>
      <c r="C33" s="43" t="s">
        <v>1223</v>
      </c>
      <c r="D33" s="135"/>
      <c r="E33" s="39" t="s">
        <v>189</v>
      </c>
      <c r="F33" s="34" t="s">
        <v>1177</v>
      </c>
      <c r="G33" s="96">
        <v>2</v>
      </c>
      <c r="H33" s="32"/>
      <c r="I33" s="31">
        <f t="shared" si="1"/>
        <v>0</v>
      </c>
    </row>
    <row r="34" spans="1:9" ht="24">
      <c r="A34" s="45" t="s">
        <v>1182</v>
      </c>
      <c r="B34" s="43" t="s">
        <v>1175</v>
      </c>
      <c r="C34" s="43" t="s">
        <v>1225</v>
      </c>
      <c r="D34" s="135"/>
      <c r="E34" s="39" t="s">
        <v>565</v>
      </c>
      <c r="F34" s="34" t="s">
        <v>1176</v>
      </c>
      <c r="G34" s="90">
        <v>950</v>
      </c>
      <c r="H34" s="32"/>
      <c r="I34" s="31">
        <f t="shared" si="1"/>
        <v>0</v>
      </c>
    </row>
    <row r="35" spans="1:9" ht="24">
      <c r="A35" s="45" t="s">
        <v>1182</v>
      </c>
      <c r="B35" s="43" t="s">
        <v>1175</v>
      </c>
      <c r="C35" s="43" t="s">
        <v>1317</v>
      </c>
      <c r="D35" s="135"/>
      <c r="E35" s="39" t="s">
        <v>564</v>
      </c>
      <c r="F35" s="34" t="s">
        <v>1176</v>
      </c>
      <c r="G35" s="90">
        <v>5250</v>
      </c>
      <c r="H35" s="32"/>
      <c r="I35" s="31">
        <f t="shared" si="1"/>
        <v>0</v>
      </c>
    </row>
    <row r="36" spans="1:9" ht="24">
      <c r="A36" s="45" t="s">
        <v>1182</v>
      </c>
      <c r="B36" s="43" t="s">
        <v>1175</v>
      </c>
      <c r="C36" s="43" t="s">
        <v>1186</v>
      </c>
      <c r="D36" s="135"/>
      <c r="E36" s="39" t="s">
        <v>563</v>
      </c>
      <c r="F36" s="34" t="s">
        <v>1176</v>
      </c>
      <c r="G36" s="90">
        <v>850</v>
      </c>
      <c r="H36" s="32"/>
      <c r="I36" s="31">
        <f t="shared" si="1"/>
        <v>0</v>
      </c>
    </row>
    <row r="37" spans="1:9" ht="24">
      <c r="A37" s="45" t="s">
        <v>1182</v>
      </c>
      <c r="B37" s="43" t="s">
        <v>1175</v>
      </c>
      <c r="C37" s="43" t="s">
        <v>1252</v>
      </c>
      <c r="D37" s="135"/>
      <c r="E37" s="39" t="s">
        <v>566</v>
      </c>
      <c r="F37" s="34" t="s">
        <v>1176</v>
      </c>
      <c r="G37" s="90">
        <v>950</v>
      </c>
      <c r="H37" s="32"/>
      <c r="I37" s="31">
        <f t="shared" si="1"/>
        <v>0</v>
      </c>
    </row>
    <row r="38" spans="1:9" ht="24">
      <c r="A38" s="45" t="s">
        <v>1182</v>
      </c>
      <c r="B38" s="43" t="s">
        <v>1175</v>
      </c>
      <c r="C38" s="43" t="s">
        <v>1227</v>
      </c>
      <c r="D38" s="135"/>
      <c r="E38" s="39" t="s">
        <v>567</v>
      </c>
      <c r="F38" s="34" t="s">
        <v>1176</v>
      </c>
      <c r="G38" s="90">
        <v>5000</v>
      </c>
      <c r="H38" s="32"/>
      <c r="I38" s="31">
        <f t="shared" si="1"/>
        <v>0</v>
      </c>
    </row>
    <row r="39" spans="1:9" ht="24">
      <c r="A39" s="45" t="s">
        <v>1182</v>
      </c>
      <c r="B39" s="43" t="s">
        <v>1175</v>
      </c>
      <c r="C39" s="43" t="s">
        <v>1321</v>
      </c>
      <c r="D39" s="135"/>
      <c r="E39" s="39" t="s">
        <v>568</v>
      </c>
      <c r="F39" s="34" t="s">
        <v>1176</v>
      </c>
      <c r="G39" s="90">
        <v>8000</v>
      </c>
      <c r="H39" s="32"/>
      <c r="I39" s="31">
        <f t="shared" si="1"/>
        <v>0</v>
      </c>
    </row>
    <row r="40" spans="1:9" ht="22.5">
      <c r="A40" s="45" t="s">
        <v>1182</v>
      </c>
      <c r="B40" s="43" t="s">
        <v>1175</v>
      </c>
      <c r="C40" s="43" t="s">
        <v>1324</v>
      </c>
      <c r="D40" s="135"/>
      <c r="E40" s="39" t="s">
        <v>180</v>
      </c>
      <c r="F40" s="34" t="s">
        <v>1176</v>
      </c>
      <c r="G40" s="90">
        <v>2200</v>
      </c>
      <c r="H40" s="32"/>
      <c r="I40" s="31">
        <f t="shared" si="1"/>
        <v>0</v>
      </c>
    </row>
    <row r="41" spans="1:9" ht="25.5">
      <c r="A41" s="45" t="s">
        <v>1182</v>
      </c>
      <c r="B41" s="43" t="s">
        <v>1175</v>
      </c>
      <c r="C41" s="43" t="s">
        <v>1187</v>
      </c>
      <c r="D41" s="135"/>
      <c r="E41" s="39" t="s">
        <v>177</v>
      </c>
      <c r="F41" s="34" t="s">
        <v>1176</v>
      </c>
      <c r="G41" s="90">
        <v>350</v>
      </c>
      <c r="H41" s="32"/>
      <c r="I41" s="31">
        <f t="shared" si="1"/>
        <v>0</v>
      </c>
    </row>
    <row r="42" spans="1:9" ht="25.5">
      <c r="A42" s="45" t="s">
        <v>1182</v>
      </c>
      <c r="B42" s="43" t="s">
        <v>1175</v>
      </c>
      <c r="C42" s="43" t="s">
        <v>1256</v>
      </c>
      <c r="D42" s="135"/>
      <c r="E42" s="39" t="s">
        <v>178</v>
      </c>
      <c r="F42" s="34" t="s">
        <v>1176</v>
      </c>
      <c r="G42" s="90">
        <v>400</v>
      </c>
      <c r="H42" s="32"/>
      <c r="I42" s="31">
        <f t="shared" si="1"/>
        <v>0</v>
      </c>
    </row>
    <row r="43" spans="1:9" ht="25.5">
      <c r="A43" s="45" t="s">
        <v>1182</v>
      </c>
      <c r="B43" s="43" t="s">
        <v>1175</v>
      </c>
      <c r="C43" s="43" t="s">
        <v>1334</v>
      </c>
      <c r="D43" s="135"/>
      <c r="E43" s="39" t="s">
        <v>179</v>
      </c>
      <c r="F43" s="34" t="s">
        <v>1176</v>
      </c>
      <c r="G43" s="90">
        <v>250</v>
      </c>
      <c r="H43" s="32"/>
      <c r="I43" s="31">
        <f t="shared" si="1"/>
        <v>0</v>
      </c>
    </row>
    <row r="44" spans="1:9" ht="33.75">
      <c r="A44" s="45" t="s">
        <v>1182</v>
      </c>
      <c r="B44" s="43" t="s">
        <v>1175</v>
      </c>
      <c r="C44" s="43" t="s">
        <v>1458</v>
      </c>
      <c r="D44" s="135"/>
      <c r="E44" s="39" t="s">
        <v>426</v>
      </c>
      <c r="F44" s="34" t="s">
        <v>1176</v>
      </c>
      <c r="G44" s="90">
        <v>2370</v>
      </c>
      <c r="H44" s="32"/>
      <c r="I44" s="31">
        <f t="shared" si="1"/>
        <v>0</v>
      </c>
    </row>
    <row r="45" spans="1:9" ht="33.75">
      <c r="A45" s="45" t="s">
        <v>1182</v>
      </c>
      <c r="B45" s="43" t="s">
        <v>1175</v>
      </c>
      <c r="C45" s="43" t="s">
        <v>1572</v>
      </c>
      <c r="D45" s="135"/>
      <c r="E45" s="39" t="s">
        <v>427</v>
      </c>
      <c r="F45" s="34" t="s">
        <v>1176</v>
      </c>
      <c r="G45" s="90">
        <v>2370</v>
      </c>
      <c r="H45" s="32"/>
      <c r="I45" s="31">
        <f t="shared" si="1"/>
        <v>0</v>
      </c>
    </row>
    <row r="46" spans="1:9" ht="33.75">
      <c r="A46" s="45" t="s">
        <v>1182</v>
      </c>
      <c r="B46" s="43" t="s">
        <v>1175</v>
      </c>
      <c r="C46" s="43" t="s">
        <v>1188</v>
      </c>
      <c r="D46" s="135"/>
      <c r="E46" s="39" t="s">
        <v>190</v>
      </c>
      <c r="F46" s="34" t="s">
        <v>191</v>
      </c>
      <c r="G46" s="90">
        <v>650</v>
      </c>
      <c r="H46" s="32"/>
      <c r="I46" s="31">
        <f t="shared" si="1"/>
        <v>0</v>
      </c>
    </row>
    <row r="47" spans="1:9" ht="78.75">
      <c r="A47" s="45" t="s">
        <v>1182</v>
      </c>
      <c r="B47" s="43" t="s">
        <v>1175</v>
      </c>
      <c r="C47" s="43" t="s">
        <v>1467</v>
      </c>
      <c r="D47" s="135"/>
      <c r="E47" s="146" t="s">
        <v>414</v>
      </c>
      <c r="F47" s="34" t="s">
        <v>1177</v>
      </c>
      <c r="G47" s="239">
        <v>28</v>
      </c>
      <c r="H47" s="32"/>
      <c r="I47" s="31">
        <f t="shared" si="1"/>
        <v>0</v>
      </c>
    </row>
    <row r="48" spans="1:9" ht="78.75">
      <c r="A48" s="45" t="s">
        <v>1182</v>
      </c>
      <c r="B48" s="43" t="s">
        <v>1175</v>
      </c>
      <c r="C48" s="43" t="s">
        <v>410</v>
      </c>
      <c r="D48" s="135"/>
      <c r="E48" s="238" t="s">
        <v>415</v>
      </c>
      <c r="F48" s="34" t="s">
        <v>1177</v>
      </c>
      <c r="G48" s="239">
        <v>14</v>
      </c>
      <c r="H48" s="32"/>
      <c r="I48" s="31">
        <f>G48*H48</f>
        <v>0</v>
      </c>
    </row>
    <row r="49" spans="1:9" ht="90">
      <c r="A49" s="45" t="s">
        <v>1182</v>
      </c>
      <c r="B49" s="43" t="s">
        <v>1175</v>
      </c>
      <c r="C49" s="43" t="s">
        <v>1258</v>
      </c>
      <c r="D49" s="135"/>
      <c r="E49" s="39" t="s">
        <v>411</v>
      </c>
      <c r="F49" s="34" t="s">
        <v>1177</v>
      </c>
      <c r="G49" s="96">
        <v>4</v>
      </c>
      <c r="H49" s="32"/>
      <c r="I49" s="31">
        <f t="shared" si="1"/>
        <v>0</v>
      </c>
    </row>
    <row r="50" spans="1:9" ht="78.75">
      <c r="A50" s="45" t="s">
        <v>1182</v>
      </c>
      <c r="B50" s="43" t="s">
        <v>1175</v>
      </c>
      <c r="C50" s="43" t="s">
        <v>1260</v>
      </c>
      <c r="D50" s="135"/>
      <c r="E50" s="146" t="s">
        <v>416</v>
      </c>
      <c r="F50" s="34" t="s">
        <v>1177</v>
      </c>
      <c r="G50" s="96">
        <v>9</v>
      </c>
      <c r="H50" s="32"/>
      <c r="I50" s="31">
        <f t="shared" si="1"/>
        <v>0</v>
      </c>
    </row>
    <row r="51" spans="1:9" ht="90">
      <c r="A51" s="45" t="s">
        <v>1182</v>
      </c>
      <c r="B51" s="43" t="s">
        <v>1175</v>
      </c>
      <c r="C51" s="43" t="s">
        <v>1266</v>
      </c>
      <c r="D51" s="135"/>
      <c r="E51" s="39" t="s">
        <v>412</v>
      </c>
      <c r="F51" s="34" t="s">
        <v>1177</v>
      </c>
      <c r="G51" s="96">
        <v>11</v>
      </c>
      <c r="H51" s="32"/>
      <c r="I51" s="31">
        <f t="shared" si="1"/>
        <v>0</v>
      </c>
    </row>
    <row r="52" spans="1:9" ht="78.75">
      <c r="A52" s="45" t="s">
        <v>1182</v>
      </c>
      <c r="B52" s="43" t="s">
        <v>1175</v>
      </c>
      <c r="C52" s="43" t="s">
        <v>1220</v>
      </c>
      <c r="D52" s="135"/>
      <c r="E52" s="146" t="s">
        <v>413</v>
      </c>
      <c r="F52" s="34" t="s">
        <v>1177</v>
      </c>
      <c r="G52" s="96">
        <v>82</v>
      </c>
      <c r="H52" s="32"/>
      <c r="I52" s="31">
        <f t="shared" si="1"/>
        <v>0</v>
      </c>
    </row>
    <row r="53" spans="1:9" ht="101.25">
      <c r="A53" s="45" t="s">
        <v>1182</v>
      </c>
      <c r="B53" s="43" t="s">
        <v>1175</v>
      </c>
      <c r="C53" s="43" t="s">
        <v>1589</v>
      </c>
      <c r="D53" s="135"/>
      <c r="E53" s="238" t="s">
        <v>519</v>
      </c>
      <c r="F53" s="34" t="s">
        <v>1177</v>
      </c>
      <c r="G53" s="96">
        <v>32</v>
      </c>
      <c r="H53" s="32"/>
      <c r="I53" s="31">
        <f>G53*H53</f>
        <v>0</v>
      </c>
    </row>
    <row r="54" spans="1:9" ht="45">
      <c r="A54" s="45" t="s">
        <v>1182</v>
      </c>
      <c r="B54" s="43" t="s">
        <v>1175</v>
      </c>
      <c r="C54" s="43" t="s">
        <v>1590</v>
      </c>
      <c r="D54" s="135"/>
      <c r="E54" s="238" t="s">
        <v>428</v>
      </c>
      <c r="F54" s="34" t="s">
        <v>1177</v>
      </c>
      <c r="G54" s="96">
        <v>60</v>
      </c>
      <c r="H54" s="32"/>
      <c r="I54" s="31">
        <f>G54*H54</f>
        <v>0</v>
      </c>
    </row>
    <row r="55" spans="1:9" ht="45">
      <c r="A55" s="45" t="s">
        <v>1182</v>
      </c>
      <c r="B55" s="43" t="s">
        <v>1175</v>
      </c>
      <c r="C55" s="43" t="s">
        <v>1083</v>
      </c>
      <c r="D55" s="135"/>
      <c r="E55" s="238" t="s">
        <v>520</v>
      </c>
      <c r="F55" s="34" t="s">
        <v>1177</v>
      </c>
      <c r="G55" s="96">
        <v>32</v>
      </c>
      <c r="H55" s="32"/>
      <c r="I55" s="31">
        <f>G55*H55</f>
        <v>0</v>
      </c>
    </row>
    <row r="56" spans="1:9" ht="22.5">
      <c r="A56" s="178" t="s">
        <v>1182</v>
      </c>
      <c r="B56" s="156" t="s">
        <v>1175</v>
      </c>
      <c r="C56" s="156" t="s">
        <v>832</v>
      </c>
      <c r="D56" s="135"/>
      <c r="E56" s="240" t="s">
        <v>429</v>
      </c>
      <c r="F56" s="34" t="s">
        <v>1177</v>
      </c>
      <c r="G56" s="96">
        <v>2</v>
      </c>
      <c r="H56" s="32"/>
      <c r="I56" s="31">
        <f>G56*H56</f>
        <v>0</v>
      </c>
    </row>
    <row r="57" spans="1:9" ht="22.5">
      <c r="A57" s="45" t="s">
        <v>1182</v>
      </c>
      <c r="B57" s="43" t="s">
        <v>1175</v>
      </c>
      <c r="C57" s="43" t="s">
        <v>1264</v>
      </c>
      <c r="D57" s="135"/>
      <c r="E57" s="39" t="s">
        <v>192</v>
      </c>
      <c r="F57" s="34" t="s">
        <v>1177</v>
      </c>
      <c r="G57" s="96">
        <v>2</v>
      </c>
      <c r="H57" s="32"/>
      <c r="I57" s="31">
        <f t="shared" si="1"/>
        <v>0</v>
      </c>
    </row>
    <row r="58" spans="1:9" ht="22.5">
      <c r="A58" s="45" t="s">
        <v>1182</v>
      </c>
      <c r="B58" s="43" t="s">
        <v>1175</v>
      </c>
      <c r="C58" s="43" t="s">
        <v>195</v>
      </c>
      <c r="D58" s="135"/>
      <c r="E58" s="39" t="s">
        <v>200</v>
      </c>
      <c r="F58" s="34" t="s">
        <v>193</v>
      </c>
      <c r="G58" s="96">
        <v>1</v>
      </c>
      <c r="H58" s="32"/>
      <c r="I58" s="31">
        <f t="shared" si="1"/>
        <v>0</v>
      </c>
    </row>
    <row r="59" spans="1:9" ht="22.5">
      <c r="A59" s="45" t="s">
        <v>1182</v>
      </c>
      <c r="B59" s="43" t="s">
        <v>1175</v>
      </c>
      <c r="C59" s="43" t="s">
        <v>196</v>
      </c>
      <c r="D59" s="135"/>
      <c r="E59" s="39" t="s">
        <v>201</v>
      </c>
      <c r="F59" s="34" t="s">
        <v>860</v>
      </c>
      <c r="G59" s="90">
        <v>1350</v>
      </c>
      <c r="H59" s="32"/>
      <c r="I59" s="31">
        <f t="shared" si="1"/>
        <v>0</v>
      </c>
    </row>
    <row r="60" spans="1:9" ht="33.75">
      <c r="A60" s="45" t="s">
        <v>1182</v>
      </c>
      <c r="B60" s="43" t="s">
        <v>1175</v>
      </c>
      <c r="C60" s="43" t="s">
        <v>197</v>
      </c>
      <c r="D60" s="135"/>
      <c r="E60" s="39" t="s">
        <v>430</v>
      </c>
      <c r="F60" s="34" t="s">
        <v>1177</v>
      </c>
      <c r="G60" s="96">
        <v>6</v>
      </c>
      <c r="H60" s="32"/>
      <c r="I60" s="31">
        <f t="shared" si="1"/>
        <v>0</v>
      </c>
    </row>
    <row r="61" spans="1:9" ht="22.5">
      <c r="A61" s="45" t="s">
        <v>1182</v>
      </c>
      <c r="B61" s="43" t="s">
        <v>1175</v>
      </c>
      <c r="C61" s="43" t="s">
        <v>198</v>
      </c>
      <c r="D61" s="135"/>
      <c r="E61" s="39" t="s">
        <v>194</v>
      </c>
      <c r="F61" s="34" t="s">
        <v>1177</v>
      </c>
      <c r="G61" s="96">
        <v>1</v>
      </c>
      <c r="H61" s="32"/>
      <c r="I61" s="31">
        <f t="shared" si="1"/>
        <v>0</v>
      </c>
    </row>
    <row r="62" spans="1:9" ht="22.5">
      <c r="A62" s="45" t="s">
        <v>1182</v>
      </c>
      <c r="B62" s="43" t="s">
        <v>1175</v>
      </c>
      <c r="C62" s="43" t="s">
        <v>1265</v>
      </c>
      <c r="D62" s="135"/>
      <c r="E62" s="39" t="s">
        <v>202</v>
      </c>
      <c r="F62" s="34" t="s">
        <v>193</v>
      </c>
      <c r="G62" s="96">
        <v>1</v>
      </c>
      <c r="H62" s="32"/>
      <c r="I62" s="31">
        <f t="shared" si="1"/>
        <v>0</v>
      </c>
    </row>
    <row r="63" spans="1:9" ht="22.5">
      <c r="A63" s="45" t="s">
        <v>1182</v>
      </c>
      <c r="B63" s="43" t="s">
        <v>1175</v>
      </c>
      <c r="C63" s="43" t="s">
        <v>199</v>
      </c>
      <c r="D63" s="135"/>
      <c r="E63" s="39" t="s">
        <v>864</v>
      </c>
      <c r="F63" s="34" t="s">
        <v>1177</v>
      </c>
      <c r="G63" s="96">
        <v>1</v>
      </c>
      <c r="H63" s="32"/>
      <c r="I63" s="31">
        <f t="shared" si="1"/>
        <v>0</v>
      </c>
    </row>
    <row r="64" spans="1:9" ht="22.5">
      <c r="A64" s="45" t="s">
        <v>1182</v>
      </c>
      <c r="B64" s="43" t="s">
        <v>1175</v>
      </c>
      <c r="C64" s="43" t="s">
        <v>431</v>
      </c>
      <c r="D64" s="135"/>
      <c r="E64" s="238" t="s">
        <v>863</v>
      </c>
      <c r="F64" s="34" t="s">
        <v>1177</v>
      </c>
      <c r="G64" s="96">
        <v>1</v>
      </c>
      <c r="H64" s="32"/>
      <c r="I64" s="31">
        <f>G64*H64</f>
        <v>0</v>
      </c>
    </row>
    <row r="65" spans="1:9" ht="22.5">
      <c r="A65" s="45" t="s">
        <v>1182</v>
      </c>
      <c r="B65" s="43" t="s">
        <v>1175</v>
      </c>
      <c r="C65" s="43" t="s">
        <v>432</v>
      </c>
      <c r="D65" s="135"/>
      <c r="E65" s="238" t="s">
        <v>214</v>
      </c>
      <c r="F65" s="34" t="s">
        <v>1177</v>
      </c>
      <c r="G65" s="96">
        <v>1</v>
      </c>
      <c r="H65" s="32"/>
      <c r="I65" s="31">
        <f>G65*H65</f>
        <v>0</v>
      </c>
    </row>
    <row r="66" spans="1:9" ht="22.5">
      <c r="A66" s="45" t="s">
        <v>1182</v>
      </c>
      <c r="B66" s="43" t="s">
        <v>1175</v>
      </c>
      <c r="C66" s="43" t="s">
        <v>433</v>
      </c>
      <c r="D66" s="135"/>
      <c r="E66" s="39" t="s">
        <v>203</v>
      </c>
      <c r="F66" s="34" t="s">
        <v>1177</v>
      </c>
      <c r="G66" s="96">
        <v>1</v>
      </c>
      <c r="H66" s="32"/>
      <c r="I66" s="31">
        <f t="shared" si="1"/>
        <v>0</v>
      </c>
    </row>
    <row r="67" spans="1:9" ht="22.5">
      <c r="A67" s="45" t="s">
        <v>1182</v>
      </c>
      <c r="B67" s="43" t="s">
        <v>1175</v>
      </c>
      <c r="C67" s="43" t="s">
        <v>1430</v>
      </c>
      <c r="D67" s="135"/>
      <c r="E67" s="136" t="s">
        <v>862</v>
      </c>
      <c r="F67" s="34" t="s">
        <v>753</v>
      </c>
      <c r="G67" s="229">
        <v>0.02</v>
      </c>
      <c r="H67" s="32"/>
      <c r="I67" s="230">
        <f>SUM(I26:I62)*G67</f>
        <v>0</v>
      </c>
    </row>
    <row r="68" spans="1:9">
      <c r="A68" s="69"/>
      <c r="B68" s="69"/>
      <c r="C68" s="69"/>
      <c r="D68" s="69"/>
      <c r="F68" s="69"/>
      <c r="G68" s="71"/>
      <c r="H68" s="72"/>
      <c r="I68" s="72"/>
    </row>
    <row r="69" spans="1:9">
      <c r="A69" s="41" t="s">
        <v>1182</v>
      </c>
      <c r="B69" s="41" t="s">
        <v>1182</v>
      </c>
      <c r="C69" s="41"/>
      <c r="D69" s="42"/>
      <c r="E69" s="37" t="s">
        <v>204</v>
      </c>
      <c r="F69" s="21"/>
      <c r="G69" s="21"/>
      <c r="H69" s="21"/>
      <c r="I69" s="22"/>
    </row>
    <row r="70" spans="1:9" ht="22.5">
      <c r="A70" s="45" t="s">
        <v>1182</v>
      </c>
      <c r="B70" s="43" t="s">
        <v>1182</v>
      </c>
      <c r="C70" s="43" t="s">
        <v>1175</v>
      </c>
      <c r="D70" s="134"/>
      <c r="E70" s="121" t="s">
        <v>425</v>
      </c>
      <c r="F70" s="34" t="s">
        <v>1123</v>
      </c>
      <c r="G70" s="89">
        <v>150</v>
      </c>
      <c r="H70" s="32"/>
      <c r="I70" s="31">
        <f>G70*H70</f>
        <v>0</v>
      </c>
    </row>
    <row r="71" spans="1:9" ht="22.5">
      <c r="A71" s="45" t="s">
        <v>1182</v>
      </c>
      <c r="B71" s="43" t="s">
        <v>1182</v>
      </c>
      <c r="C71" s="43" t="s">
        <v>1182</v>
      </c>
      <c r="D71" s="135"/>
      <c r="E71" s="136" t="s">
        <v>434</v>
      </c>
      <c r="F71" s="34" t="s">
        <v>1123</v>
      </c>
      <c r="G71" s="90">
        <v>12</v>
      </c>
      <c r="H71" s="32"/>
      <c r="I71" s="31">
        <f>G71*H71</f>
        <v>0</v>
      </c>
    </row>
    <row r="72" spans="1:9" ht="22.5">
      <c r="A72" s="45" t="s">
        <v>1182</v>
      </c>
      <c r="B72" s="43" t="s">
        <v>1182</v>
      </c>
      <c r="C72" s="43" t="s">
        <v>1183</v>
      </c>
      <c r="D72" s="135"/>
      <c r="E72" s="136" t="s">
        <v>435</v>
      </c>
      <c r="F72" s="34" t="s">
        <v>1123</v>
      </c>
      <c r="G72" s="90">
        <v>15.6</v>
      </c>
      <c r="H72" s="32"/>
      <c r="I72" s="31">
        <f t="shared" ref="I72:I81" si="2">G72*H72</f>
        <v>0</v>
      </c>
    </row>
    <row r="73" spans="1:9" ht="33.75">
      <c r="A73" s="45" t="s">
        <v>1182</v>
      </c>
      <c r="B73" s="43" t="s">
        <v>1182</v>
      </c>
      <c r="C73" s="43" t="s">
        <v>1184</v>
      </c>
      <c r="D73" s="135"/>
      <c r="E73" s="136" t="s">
        <v>436</v>
      </c>
      <c r="F73" s="34" t="s">
        <v>1177</v>
      </c>
      <c r="G73" s="96">
        <v>36</v>
      </c>
      <c r="H73" s="32"/>
      <c r="I73" s="31">
        <f t="shared" si="2"/>
        <v>0</v>
      </c>
    </row>
    <row r="74" spans="1:9" ht="22.5">
      <c r="A74" s="45" t="s">
        <v>1182</v>
      </c>
      <c r="B74" s="43" t="s">
        <v>1182</v>
      </c>
      <c r="C74" s="43" t="s">
        <v>1185</v>
      </c>
      <c r="D74" s="135"/>
      <c r="E74" s="136" t="s">
        <v>437</v>
      </c>
      <c r="F74" s="34" t="s">
        <v>1177</v>
      </c>
      <c r="G74" s="96">
        <v>5</v>
      </c>
      <c r="H74" s="32"/>
      <c r="I74" s="31">
        <f t="shared" si="2"/>
        <v>0</v>
      </c>
    </row>
    <row r="75" spans="1:9" ht="22.5">
      <c r="A75" s="45" t="s">
        <v>1182</v>
      </c>
      <c r="B75" s="43" t="s">
        <v>1182</v>
      </c>
      <c r="C75" s="43" t="s">
        <v>1223</v>
      </c>
      <c r="D75" s="135"/>
      <c r="E75" s="136" t="s">
        <v>208</v>
      </c>
      <c r="F75" s="34" t="s">
        <v>860</v>
      </c>
      <c r="G75" s="90">
        <v>2558</v>
      </c>
      <c r="H75" s="32"/>
      <c r="I75" s="31">
        <f t="shared" si="2"/>
        <v>0</v>
      </c>
    </row>
    <row r="76" spans="1:9" ht="22.5">
      <c r="A76" s="45" t="s">
        <v>1182</v>
      </c>
      <c r="B76" s="43" t="s">
        <v>1182</v>
      </c>
      <c r="C76" s="43" t="s">
        <v>1225</v>
      </c>
      <c r="D76" s="135"/>
      <c r="E76" s="136" t="s">
        <v>212</v>
      </c>
      <c r="F76" s="34" t="s">
        <v>1123</v>
      </c>
      <c r="G76" s="90">
        <v>1023.2</v>
      </c>
      <c r="H76" s="32"/>
      <c r="I76" s="31">
        <f t="shared" si="2"/>
        <v>0</v>
      </c>
    </row>
    <row r="77" spans="1:9" ht="22.5">
      <c r="A77" s="45" t="s">
        <v>1182</v>
      </c>
      <c r="B77" s="43" t="s">
        <v>1182</v>
      </c>
      <c r="C77" s="43" t="s">
        <v>1317</v>
      </c>
      <c r="D77" s="135"/>
      <c r="E77" s="136" t="s">
        <v>205</v>
      </c>
      <c r="F77" s="34" t="s">
        <v>1123</v>
      </c>
      <c r="G77" s="90">
        <v>767.4</v>
      </c>
      <c r="H77" s="32"/>
      <c r="I77" s="31">
        <f t="shared" si="2"/>
        <v>0</v>
      </c>
    </row>
    <row r="78" spans="1:9" ht="22.5">
      <c r="A78" s="45" t="s">
        <v>1182</v>
      </c>
      <c r="B78" s="43" t="s">
        <v>1182</v>
      </c>
      <c r="C78" s="43" t="s">
        <v>1186</v>
      </c>
      <c r="D78" s="135"/>
      <c r="E78" s="136" t="s">
        <v>206</v>
      </c>
      <c r="F78" s="34" t="s">
        <v>1123</v>
      </c>
      <c r="G78" s="90">
        <v>106</v>
      </c>
      <c r="H78" s="32"/>
      <c r="I78" s="31">
        <f t="shared" si="2"/>
        <v>0</v>
      </c>
    </row>
    <row r="79" spans="1:9" ht="22.5">
      <c r="A79" s="45" t="s">
        <v>1182</v>
      </c>
      <c r="B79" s="43" t="s">
        <v>1182</v>
      </c>
      <c r="C79" s="43" t="s">
        <v>1252</v>
      </c>
      <c r="D79" s="135"/>
      <c r="E79" s="136" t="s">
        <v>209</v>
      </c>
      <c r="F79" s="34" t="s">
        <v>1123</v>
      </c>
      <c r="G79" s="90">
        <v>180</v>
      </c>
      <c r="H79" s="32"/>
      <c r="I79" s="31">
        <f t="shared" si="2"/>
        <v>0</v>
      </c>
    </row>
    <row r="80" spans="1:9" ht="22.5">
      <c r="A80" s="45" t="s">
        <v>1182</v>
      </c>
      <c r="B80" s="43" t="s">
        <v>1182</v>
      </c>
      <c r="C80" s="43" t="s">
        <v>1227</v>
      </c>
      <c r="D80" s="135"/>
      <c r="E80" s="136" t="s">
        <v>210</v>
      </c>
      <c r="F80" s="34" t="s">
        <v>1330</v>
      </c>
      <c r="G80" s="96">
        <v>50</v>
      </c>
      <c r="H80" s="32"/>
      <c r="I80" s="31">
        <f t="shared" si="2"/>
        <v>0</v>
      </c>
    </row>
    <row r="81" spans="1:9" ht="22.5">
      <c r="A81" s="45" t="s">
        <v>1182</v>
      </c>
      <c r="B81" s="43" t="s">
        <v>1182</v>
      </c>
      <c r="C81" s="43" t="s">
        <v>1321</v>
      </c>
      <c r="D81" s="135"/>
      <c r="E81" s="136" t="s">
        <v>756</v>
      </c>
      <c r="F81" s="34" t="s">
        <v>1177</v>
      </c>
      <c r="G81" s="96">
        <v>1</v>
      </c>
      <c r="H81" s="32"/>
      <c r="I81" s="31">
        <f t="shared" si="2"/>
        <v>0</v>
      </c>
    </row>
    <row r="82" spans="1:9" ht="22.5">
      <c r="A82" s="45" t="s">
        <v>1182</v>
      </c>
      <c r="B82" s="43" t="s">
        <v>1182</v>
      </c>
      <c r="C82" s="43" t="s">
        <v>1324</v>
      </c>
      <c r="D82" s="135"/>
      <c r="E82" s="136" t="s">
        <v>207</v>
      </c>
      <c r="F82" s="34" t="s">
        <v>1177</v>
      </c>
      <c r="G82" s="96">
        <v>1</v>
      </c>
      <c r="H82" s="32"/>
      <c r="I82" s="31">
        <f>G82*H82</f>
        <v>0</v>
      </c>
    </row>
    <row r="83" spans="1:9" ht="22.5">
      <c r="A83" s="45" t="s">
        <v>1182</v>
      </c>
      <c r="B83" s="43" t="s">
        <v>1182</v>
      </c>
      <c r="C83" s="43" t="s">
        <v>1187</v>
      </c>
      <c r="D83" s="135"/>
      <c r="E83" s="136" t="s">
        <v>211</v>
      </c>
      <c r="F83" s="34" t="s">
        <v>1330</v>
      </c>
      <c r="G83" s="96">
        <v>47</v>
      </c>
      <c r="H83" s="32"/>
      <c r="I83" s="31">
        <f>G83*H83</f>
        <v>0</v>
      </c>
    </row>
    <row r="84" spans="1:9">
      <c r="A84" s="69"/>
      <c r="B84" s="69"/>
      <c r="C84" s="69"/>
      <c r="D84" s="69"/>
      <c r="F84" s="69"/>
      <c r="G84" s="71"/>
      <c r="H84" s="72"/>
      <c r="I84" s="72"/>
    </row>
    <row r="85" spans="1:9" ht="22.5">
      <c r="A85" s="23"/>
      <c r="B85" s="12"/>
      <c r="C85" s="12"/>
      <c r="D85" s="13" t="s">
        <v>1173</v>
      </c>
      <c r="E85" s="14" t="str">
        <f>"Skupaj     "&amp;E24</f>
        <v>Skupaj     RAZSVETLJAVA PREDORA</v>
      </c>
      <c r="F85" s="12"/>
      <c r="G85" s="12"/>
      <c r="H85" s="20"/>
      <c r="I85" s="47">
        <f>SUM(I26:I84)</f>
        <v>0</v>
      </c>
    </row>
    <row r="87" spans="1:9">
      <c r="A87" s="69"/>
      <c r="B87" s="69"/>
      <c r="C87" s="69"/>
      <c r="D87" s="69"/>
      <c r="F87" s="69"/>
      <c r="G87" s="71"/>
      <c r="H87" s="72"/>
      <c r="I87" s="72"/>
    </row>
    <row r="88" spans="1:9" ht="22.5">
      <c r="A88" s="15" t="s">
        <v>1183</v>
      </c>
      <c r="B88" s="16"/>
      <c r="C88" s="16"/>
      <c r="D88" s="17" t="s">
        <v>1173</v>
      </c>
      <c r="E88" s="18" t="s">
        <v>869</v>
      </c>
      <c r="F88" s="16"/>
      <c r="G88" s="16"/>
      <c r="H88" s="16"/>
      <c r="I88" s="19"/>
    </row>
    <row r="89" spans="1:9">
      <c r="A89" s="69"/>
      <c r="B89" s="69"/>
      <c r="C89" s="69"/>
      <c r="D89" s="69"/>
      <c r="F89" s="69"/>
      <c r="G89" s="71"/>
      <c r="H89" s="72"/>
      <c r="I89" s="72"/>
    </row>
    <row r="90" spans="1:9">
      <c r="A90" s="41" t="s">
        <v>1183</v>
      </c>
      <c r="B90" s="41" t="s">
        <v>1175</v>
      </c>
      <c r="C90" s="41"/>
      <c r="D90" s="42"/>
      <c r="E90" s="37" t="s">
        <v>867</v>
      </c>
      <c r="F90" s="21"/>
      <c r="G90" s="21"/>
      <c r="H90" s="21"/>
      <c r="I90" s="22"/>
    </row>
    <row r="91" spans="1:9" ht="78.75">
      <c r="A91" s="45" t="s">
        <v>1183</v>
      </c>
      <c r="B91" s="43" t="s">
        <v>1175</v>
      </c>
      <c r="C91" s="43" t="s">
        <v>1175</v>
      </c>
      <c r="D91" s="137"/>
      <c r="E91" s="136" t="s">
        <v>438</v>
      </c>
      <c r="F91" s="34" t="s">
        <v>1177</v>
      </c>
      <c r="G91" s="96">
        <v>1</v>
      </c>
      <c r="H91" s="32"/>
      <c r="I91" s="31">
        <f>G91*H91</f>
        <v>0</v>
      </c>
    </row>
    <row r="92" spans="1:9" ht="35.25">
      <c r="A92" s="45" t="s">
        <v>1183</v>
      </c>
      <c r="B92" s="43" t="s">
        <v>1175</v>
      </c>
      <c r="C92" s="43" t="s">
        <v>1182</v>
      </c>
      <c r="D92" s="135"/>
      <c r="E92" s="39" t="s">
        <v>439</v>
      </c>
      <c r="F92" s="34" t="s">
        <v>1176</v>
      </c>
      <c r="G92" s="90">
        <v>1800</v>
      </c>
      <c r="H92" s="32"/>
      <c r="I92" s="31">
        <f>G92*H92</f>
        <v>0</v>
      </c>
    </row>
    <row r="93" spans="1:9" ht="33.75">
      <c r="A93" s="45" t="s">
        <v>1183</v>
      </c>
      <c r="B93" s="43" t="s">
        <v>1175</v>
      </c>
      <c r="C93" s="43" t="s">
        <v>1183</v>
      </c>
      <c r="D93" s="135"/>
      <c r="E93" s="39" t="s">
        <v>426</v>
      </c>
      <c r="F93" s="34" t="s">
        <v>1176</v>
      </c>
      <c r="G93" s="90">
        <v>540</v>
      </c>
      <c r="H93" s="32"/>
      <c r="I93" s="31">
        <f>G93*H93</f>
        <v>0</v>
      </c>
    </row>
    <row r="94" spans="1:9" ht="22.5">
      <c r="A94" s="45" t="s">
        <v>1183</v>
      </c>
      <c r="B94" s="43" t="s">
        <v>1175</v>
      </c>
      <c r="C94" s="43" t="s">
        <v>1184</v>
      </c>
      <c r="D94" s="135"/>
      <c r="E94" s="39" t="s">
        <v>213</v>
      </c>
      <c r="F94" s="34" t="s">
        <v>1177</v>
      </c>
      <c r="G94" s="96">
        <v>57</v>
      </c>
      <c r="H94" s="32"/>
      <c r="I94" s="31">
        <f t="shared" ref="I94:I99" si="3">G94*H94</f>
        <v>0</v>
      </c>
    </row>
    <row r="95" spans="1:9" ht="22.5">
      <c r="A95" s="45" t="s">
        <v>1183</v>
      </c>
      <c r="B95" s="43" t="s">
        <v>1175</v>
      </c>
      <c r="C95" s="43" t="s">
        <v>1185</v>
      </c>
      <c r="D95" s="135"/>
      <c r="E95" s="39" t="s">
        <v>200</v>
      </c>
      <c r="F95" s="34" t="s">
        <v>193</v>
      </c>
      <c r="G95" s="96">
        <v>1</v>
      </c>
      <c r="H95" s="32"/>
      <c r="I95" s="31">
        <f t="shared" si="3"/>
        <v>0</v>
      </c>
    </row>
    <row r="96" spans="1:9" ht="22.5">
      <c r="A96" s="45" t="s">
        <v>1183</v>
      </c>
      <c r="B96" s="43" t="s">
        <v>1175</v>
      </c>
      <c r="C96" s="43" t="s">
        <v>1215</v>
      </c>
      <c r="D96" s="135"/>
      <c r="E96" s="39" t="s">
        <v>864</v>
      </c>
      <c r="F96" s="34" t="s">
        <v>1177</v>
      </c>
      <c r="G96" s="96">
        <v>1</v>
      </c>
      <c r="H96" s="32"/>
      <c r="I96" s="31">
        <f t="shared" si="3"/>
        <v>0</v>
      </c>
    </row>
    <row r="97" spans="1:9" ht="22.5">
      <c r="A97" s="45" t="s">
        <v>1183</v>
      </c>
      <c r="B97" s="43" t="s">
        <v>1175</v>
      </c>
      <c r="C97" s="43" t="s">
        <v>1223</v>
      </c>
      <c r="D97" s="135"/>
      <c r="E97" s="39" t="s">
        <v>863</v>
      </c>
      <c r="F97" s="34" t="s">
        <v>1177</v>
      </c>
      <c r="G97" s="96">
        <v>1</v>
      </c>
      <c r="H97" s="32"/>
      <c r="I97" s="31">
        <f t="shared" si="3"/>
        <v>0</v>
      </c>
    </row>
    <row r="98" spans="1:9" ht="22.5">
      <c r="A98" s="45" t="s">
        <v>1183</v>
      </c>
      <c r="B98" s="43" t="s">
        <v>1175</v>
      </c>
      <c r="C98" s="43" t="s">
        <v>1225</v>
      </c>
      <c r="D98" s="135"/>
      <c r="E98" s="39" t="s">
        <v>214</v>
      </c>
      <c r="F98" s="34" t="s">
        <v>1177</v>
      </c>
      <c r="G98" s="96">
        <v>1</v>
      </c>
      <c r="H98" s="32"/>
      <c r="I98" s="31">
        <f t="shared" si="3"/>
        <v>0</v>
      </c>
    </row>
    <row r="99" spans="1:9" ht="22.5">
      <c r="A99" s="45" t="s">
        <v>1183</v>
      </c>
      <c r="B99" s="43" t="s">
        <v>1175</v>
      </c>
      <c r="C99" s="43" t="s">
        <v>1317</v>
      </c>
      <c r="D99" s="135"/>
      <c r="E99" s="39" t="s">
        <v>203</v>
      </c>
      <c r="F99" s="34" t="s">
        <v>1177</v>
      </c>
      <c r="G99" s="96">
        <v>1</v>
      </c>
      <c r="H99" s="32"/>
      <c r="I99" s="31">
        <f t="shared" si="3"/>
        <v>0</v>
      </c>
    </row>
    <row r="100" spans="1:9" ht="22.5">
      <c r="A100" s="45" t="s">
        <v>1183</v>
      </c>
      <c r="B100" s="43" t="s">
        <v>1175</v>
      </c>
      <c r="C100" s="43" t="s">
        <v>1186</v>
      </c>
      <c r="D100" s="135"/>
      <c r="E100" s="136" t="s">
        <v>862</v>
      </c>
      <c r="F100" s="34" t="s">
        <v>753</v>
      </c>
      <c r="G100" s="229">
        <v>0.02</v>
      </c>
      <c r="H100" s="32"/>
      <c r="I100" s="230">
        <f>SUM(I91:I94)*G100</f>
        <v>0</v>
      </c>
    </row>
    <row r="101" spans="1:9">
      <c r="A101" s="69"/>
      <c r="B101" s="69"/>
      <c r="C101" s="69"/>
      <c r="D101" s="69"/>
      <c r="F101" s="69"/>
      <c r="G101" s="71"/>
      <c r="H101" s="72"/>
      <c r="I101" s="72"/>
    </row>
    <row r="102" spans="1:9" ht="22.5">
      <c r="A102" s="23"/>
      <c r="B102" s="12"/>
      <c r="C102" s="12"/>
      <c r="D102" s="13" t="s">
        <v>1173</v>
      </c>
      <c r="E102" s="14" t="str">
        <f>"Skupaj     "&amp;E88</f>
        <v>Skupaj     RAZSVETLJAVA UBEŽNEGA ROVA</v>
      </c>
      <c r="F102" s="12"/>
      <c r="G102" s="12"/>
      <c r="H102" s="20"/>
      <c r="I102" s="47">
        <f>SUM(I90:I101)</f>
        <v>0</v>
      </c>
    </row>
  </sheetData>
  <phoneticPr fontId="13" type="noConversion"/>
  <pageMargins left="0.74803149606299213" right="0.55118110236220474" top="0.59055118110236227" bottom="0.59055118110236227" header="0.31496062992125984" footer="0.31496062992125984"/>
  <pageSetup paperSize="9" orientation="portrait" r:id="rId1"/>
  <headerFooter>
    <oddHeader>&amp;L&amp;7Predor Sten (gradbena dela)&amp;C&amp;3&amp;D</oddHeader>
    <oddFooter>&amp;L&amp;4&amp;F          &amp;A&amp;C&amp;8&amp;P&amp;R&amp;4Roman Maček</oddFooter>
  </headerFooter>
  <rowBreaks count="3" manualBreakCount="3">
    <brk id="22" max="16383" man="1"/>
    <brk id="68" max="16383" man="1"/>
    <brk id="86" max="16383" man="1"/>
  </rowBreaks>
</worksheet>
</file>

<file path=xl/worksheets/sheet15.xml><?xml version="1.0" encoding="utf-8"?>
<worksheet xmlns="http://schemas.openxmlformats.org/spreadsheetml/2006/main" xmlns:r="http://schemas.openxmlformats.org/officeDocument/2006/relationships">
  <dimension ref="A1"/>
  <sheetViews>
    <sheetView workbookViewId="0">
      <selection activeCell="O42" sqref="O42"/>
    </sheetView>
  </sheetViews>
  <sheetFormatPr defaultRowHeight="12.75"/>
  <cols>
    <col min="1" max="16384" width="9.140625" style="3"/>
  </cols>
  <sheetData>
    <row r="1" spans="1:1">
      <c r="A1" s="3" t="s">
        <v>1164</v>
      </c>
    </row>
  </sheetData>
  <phoneticPr fontId="13" type="noConversion"/>
  <pageMargins left="0.74803149606299213" right="0.74803149606299213" top="0.78740157480314965" bottom="0.78740157480314965" header="0.51181102362204722" footer="0.51181102362204722"/>
  <pageSetup paperSize="9" orientation="portrait" r:id="rId1"/>
  <headerFooter>
    <oddHeader>&amp;L&amp;7&amp;D          &amp;T</oddHeader>
    <oddFooter>&amp;L&amp;7&amp;F          &amp;A&amp;C&amp;8&amp;P&amp;R&amp;7Roman Maček</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6</vt:i4>
      </vt:variant>
    </vt:vector>
  </HeadingPairs>
  <TitlesOfParts>
    <vt:vector size="21" baseType="lpstr">
      <vt:lpstr>Naslov</vt:lpstr>
      <vt:lpstr>RekSkupaj</vt:lpstr>
      <vt:lpstr>RekPredor</vt:lpstr>
      <vt:lpstr>PopisPredor</vt:lpstr>
      <vt:lpstr>RekResRov</vt:lpstr>
      <vt:lpstr>PopisResRov</vt:lpstr>
      <vt:lpstr>RekOdvod</vt:lpstr>
      <vt:lpstr>PopisOdvod</vt:lpstr>
      <vt:lpstr>RekStrojna</vt:lpstr>
      <vt:lpstr>PopisStrojna</vt:lpstr>
      <vt:lpstr>RekElektro</vt:lpstr>
      <vt:lpstr>PopisElektro</vt:lpstr>
      <vt:lpstr>RekRazs</vt:lpstr>
      <vt:lpstr>PopisRazs</vt:lpstr>
      <vt:lpstr>List1</vt:lpstr>
      <vt:lpstr>PopisElektro!Print_Titles</vt:lpstr>
      <vt:lpstr>PopisOdvod!Print_Titles</vt:lpstr>
      <vt:lpstr>PopisPredor!Print_Titles</vt:lpstr>
      <vt:lpstr>PopisRazs!Print_Titles</vt:lpstr>
      <vt:lpstr>PopisResRov!Print_Titles</vt:lpstr>
      <vt:lpstr>PopisStrojna!Print_Titles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Roman</dc:creator>
  <cp:lastModifiedBy> </cp:lastModifiedBy>
  <cp:lastPrinted>2012-10-08T03:46:28Z</cp:lastPrinted>
  <dcterms:created xsi:type="dcterms:W3CDTF">2012-08-08T05:24:51Z</dcterms:created>
  <dcterms:modified xsi:type="dcterms:W3CDTF">2012-10-08T13:00:19Z</dcterms:modified>
</cp:coreProperties>
</file>